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C:\Users\MonaEide-Fredriksen\Inn Dropbox\T\Kunde\Voss-10423\25182 Oppgradering av Gamlekinoen Voss, totalentreprise\Vedlegg til konkurransen\"/>
    </mc:Choice>
  </mc:AlternateContent>
  <xr:revisionPtr revIDLastSave="0" documentId="13_ncr:1_{EB0C3711-AEC1-421C-B6B2-64A4222AF472}" xr6:coauthVersionLast="47" xr6:coauthVersionMax="47" xr10:uidLastSave="{00000000-0000-0000-0000-000000000000}"/>
  <bookViews>
    <workbookView xWindow="-28920" yWindow="-2745" windowWidth="29040" windowHeight="15720" xr2:uid="{00000000-000D-0000-FFFF-FFFF00000000}"/>
  </bookViews>
  <sheets>
    <sheet name="1 Priser" sheetId="1" r:id="rId1"/>
    <sheet name="2 AAS" sheetId="3" r:id="rId2"/>
    <sheet name="3 Scenemek. og tekstiler" sheetId="4" r:id="rId3"/>
  </sheets>
  <definedNames>
    <definedName name="_xlnm.Print_Area" localSheetId="0">'1 Priser'!$B:$F</definedName>
    <definedName name="_xlnm.Print_Titles" localSheetId="1">'2 AAS'!$1:$3</definedName>
    <definedName name="_xlnm.Print_Titles" localSheetId="2">'3 Scenemek. og tekstiler'!$1:$3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9" i="1" l="1"/>
  <c r="F23" i="1"/>
  <c r="G28" i="3"/>
  <c r="G15" i="3"/>
  <c r="G10" i="3"/>
  <c r="G9" i="3"/>
  <c r="G8" i="3"/>
  <c r="G7" i="3"/>
  <c r="G6" i="3"/>
  <c r="G5" i="3"/>
  <c r="G30" i="3"/>
  <c r="G46" i="4"/>
  <c r="G4" i="4"/>
  <c r="G36" i="4"/>
  <c r="G29" i="4"/>
  <c r="G25" i="4"/>
  <c r="G12" i="4"/>
  <c r="F38" i="4"/>
  <c r="F39" i="4"/>
  <c r="F40" i="4"/>
  <c r="F41" i="4"/>
  <c r="F42" i="4"/>
  <c r="F43" i="4"/>
  <c r="F44" i="4"/>
  <c r="F37" i="4"/>
  <c r="F31" i="4"/>
  <c r="F32" i="4"/>
  <c r="F33" i="4"/>
  <c r="F34" i="4"/>
  <c r="F35" i="4"/>
  <c r="F30" i="4"/>
  <c r="F27" i="4"/>
  <c r="F28" i="4"/>
  <c r="F26" i="4"/>
  <c r="F14" i="4"/>
  <c r="F15" i="4"/>
  <c r="F16" i="4"/>
  <c r="F17" i="4"/>
  <c r="F18" i="4"/>
  <c r="F19" i="4"/>
  <c r="F20" i="4"/>
  <c r="F21" i="4"/>
  <c r="F22" i="4"/>
  <c r="F23" i="4"/>
  <c r="F24" i="4"/>
  <c r="F13" i="4"/>
  <c r="F6" i="4"/>
  <c r="F7" i="4"/>
  <c r="F8" i="4"/>
  <c r="F9" i="4"/>
  <c r="F10" i="4"/>
  <c r="F11" i="4"/>
  <c r="G12" i="3"/>
  <c r="G13" i="3"/>
  <c r="G14" i="3"/>
  <c r="G16" i="3"/>
  <c r="G17" i="3"/>
  <c r="G18" i="3"/>
  <c r="G19" i="3"/>
  <c r="G20" i="3"/>
  <c r="G21" i="3"/>
  <c r="G22" i="3"/>
  <c r="G23" i="3"/>
  <c r="G24" i="3"/>
  <c r="G25" i="3"/>
  <c r="G26" i="3"/>
  <c r="G27" i="3"/>
  <c r="G11" i="3"/>
  <c r="F35" i="1"/>
  <c r="F26" i="1" l="1"/>
  <c r="F27" i="1"/>
  <c r="F5" i="4"/>
  <c r="E17" i="1" l="1"/>
  <c r="E16" i="1" l="1"/>
  <c r="F18" i="1"/>
  <c r="F17" i="1"/>
  <c r="F43" i="1"/>
  <c r="F42" i="1"/>
  <c r="F44" i="1" s="1"/>
  <c r="F38" i="1" l="1"/>
  <c r="F11" i="1"/>
  <c r="F12" i="1"/>
  <c r="F13" i="1"/>
  <c r="F14" i="1"/>
  <c r="F15" i="1"/>
  <c r="F16" i="1"/>
  <c r="F20" i="1"/>
  <c r="F34" i="1"/>
  <c r="F37" i="1"/>
  <c r="F36" i="1"/>
  <c r="F30" i="1" l="1"/>
  <c r="F46" i="1" s="1"/>
  <c r="F39" i="1"/>
</calcChain>
</file>

<file path=xl/sharedStrings.xml><?xml version="1.0" encoding="utf-8"?>
<sst xmlns="http://schemas.openxmlformats.org/spreadsheetml/2006/main" count="276" uniqueCount="217">
  <si>
    <t>Benevning</t>
  </si>
  <si>
    <t>Timepriser</t>
  </si>
  <si>
    <t>SUM</t>
  </si>
  <si>
    <t>DIN PRIS</t>
  </si>
  <si>
    <t>TOTALPRISER</t>
  </si>
  <si>
    <t>Fastpris</t>
  </si>
  <si>
    <t>Antall/ estimater</t>
  </si>
  <si>
    <t>TILBUDSSUM</t>
  </si>
  <si>
    <t>Timepriser for eventuelle tilleggsarbeider</t>
  </si>
  <si>
    <t>EVALUERINGSSUM (OVERFØRES TIL KGV)</t>
  </si>
  <si>
    <t>Oppgitte volumer er satt kun for å sammenligne tilbyderne og er ikke bindende for oppdragsgiver.</t>
  </si>
  <si>
    <t>Evalueringssum (gult felt) overføres til Mercell Tendsign (KGV).</t>
  </si>
  <si>
    <t>Prosjektering, rådgivende ingeniør</t>
  </si>
  <si>
    <t>Fagarbeider</t>
  </si>
  <si>
    <t>Prosjektleder</t>
  </si>
  <si>
    <t>01 Felleskostnader</t>
  </si>
  <si>
    <t>04 Elkraft</t>
  </si>
  <si>
    <t>05 Tele- og automatisering</t>
  </si>
  <si>
    <t>06 Andre installasjoner</t>
  </si>
  <si>
    <t>07 Utomhuskostnader</t>
  </si>
  <si>
    <t>08 Generelle kostnader, herunder rådgivere, PL.</t>
  </si>
  <si>
    <t>25182 Oppgradering av Gamlekinoen Voss, totalentreprise</t>
  </si>
  <si>
    <t>Formann</t>
  </si>
  <si>
    <t xml:space="preserve">Byggeplassadministrasjon og fremdriftskontroll </t>
  </si>
  <si>
    <t xml:space="preserve">Sideentreprenør(er) lyd-, lys- og bildeutstyr </t>
  </si>
  <si>
    <t>Endres ikke</t>
  </si>
  <si>
    <t>Påslag ved eventuelle tilleggsarbeider</t>
  </si>
  <si>
    <t>Påslagsprosent</t>
  </si>
  <si>
    <t>Påslag på dokumentert selvkost på underentreprenører (Netto innpris)</t>
  </si>
  <si>
    <t>Påslag på dokumentert selvkost for materiell og materialer (Netto innpris)</t>
  </si>
  <si>
    <t>Ufaglært/hjelpearbeider/lærling</t>
  </si>
  <si>
    <t>06 Aktivt akustisk system (AAS) - totalsum i arkfane 2</t>
  </si>
  <si>
    <t>06 Scenemekanikk og Tekstiler - totalsum i arkfane 3</t>
  </si>
  <si>
    <t>Produktskjema  Aktivt akustisk system (AAS)</t>
  </si>
  <si>
    <t>Utstyr type</t>
  </si>
  <si>
    <t>Beskrivelse</t>
  </si>
  <si>
    <t>Tilbudt utstyr/løsning</t>
  </si>
  <si>
    <t>Antall</t>
  </si>
  <si>
    <t>stk pris</t>
  </si>
  <si>
    <t>Sum</t>
  </si>
  <si>
    <t>Sum kapittel</t>
  </si>
  <si>
    <t xml:space="preserve">1.0 </t>
  </si>
  <si>
    <t>Funksjon</t>
  </si>
  <si>
    <t xml:space="preserve">Beskrivelse </t>
  </si>
  <si>
    <t>Tilbudt produkt/løsning</t>
  </si>
  <si>
    <t>sum</t>
  </si>
  <si>
    <t>1.1</t>
  </si>
  <si>
    <t>Mikrofoner I sal for AAS</t>
  </si>
  <si>
    <t>1.2</t>
  </si>
  <si>
    <t xml:space="preserve">Mikrofoner over scene for AAS </t>
  </si>
  <si>
    <t>1.3</t>
  </si>
  <si>
    <t xml:space="preserve">Systemprosessor for AAS </t>
  </si>
  <si>
    <t>1.4</t>
  </si>
  <si>
    <t>Forsterkere for AAS</t>
  </si>
  <si>
    <t>1.5</t>
  </si>
  <si>
    <t>Strømdistribusjon for AAS</t>
  </si>
  <si>
    <t>Underfordeling tilpasset tilbudt løsning for tilførsel til forsterkere og prosessorer, evt med sekvensiell oppstart. Det blir fremlagt 230V 32A 3-fase stikk  ved AVR01</t>
  </si>
  <si>
    <t>1.6</t>
  </si>
  <si>
    <t>Betjeningspanel for AAS</t>
  </si>
  <si>
    <t>Touchpanel for betjening av tilgjengelige innstillinger og preset</t>
  </si>
  <si>
    <t>1.7</t>
  </si>
  <si>
    <t>Grensenitt mot AV-styresystem</t>
  </si>
  <si>
    <t>1.8</t>
  </si>
  <si>
    <t>Høyttalere for AAS i himling I sal</t>
  </si>
  <si>
    <t>1.9</t>
  </si>
  <si>
    <t xml:space="preserve">Innfesting av høyttaler med hulltaking og tilpassninger i himling </t>
  </si>
  <si>
    <t>1.10</t>
  </si>
  <si>
    <t>Høyttalere for AAS i vegger I sal</t>
  </si>
  <si>
    <t>1.11</t>
  </si>
  <si>
    <t>Innfesting av og tilpassninger på vegg</t>
  </si>
  <si>
    <t>1.12</t>
  </si>
  <si>
    <t>Høyttalere for AAS i himling på scene</t>
  </si>
  <si>
    <t>1.13</t>
  </si>
  <si>
    <t>Høyttalere for AAS på vegg på scene</t>
  </si>
  <si>
    <t>Høyttalere for utenpåliggende montering på vegg.</t>
  </si>
  <si>
    <t>1.14</t>
  </si>
  <si>
    <t>Innfesting av høyttaler med tilpassninger på vegg scene</t>
  </si>
  <si>
    <t>Løsning for innfelling  eller delvis innfelling I påforing/akustikktiltak på vegg.</t>
  </si>
  <si>
    <t>1.15</t>
  </si>
  <si>
    <t>Kabling og infrastruktur for AAS</t>
  </si>
  <si>
    <t>Komplett kabling for installasjonen, mikrofon og høyttalerkabler. Behov for føringsveier meldes til EL-entreprenør for prising.</t>
  </si>
  <si>
    <t>1.16</t>
  </si>
  <si>
    <t>Installasjon av AAS</t>
  </si>
  <si>
    <t>1.17</t>
  </si>
  <si>
    <t>Innjustering</t>
  </si>
  <si>
    <t>Innjustering av system, sammen med RiAku og med et utvalg musikere på scenen, inkl etterjustering etter 6 mnd,</t>
  </si>
  <si>
    <t>1.18</t>
  </si>
  <si>
    <t>Rigg/Drift</t>
  </si>
  <si>
    <t>Transport, håndtering av avfall, stillas og lift, tildekking for egne arbeider</t>
  </si>
  <si>
    <t>1.19</t>
  </si>
  <si>
    <t>Transport logistikk</t>
  </si>
  <si>
    <t>Transport, levering varer byggeplass</t>
  </si>
  <si>
    <t>1.20</t>
  </si>
  <si>
    <t>Prøvedrift 1 år</t>
  </si>
  <si>
    <t>Oppfølging i prøvedriftsperiode</t>
  </si>
  <si>
    <t>1.21</t>
  </si>
  <si>
    <t>Brukerveiledning og FDV dokumentasjon</t>
  </si>
  <si>
    <t>Enkel skriftlig brukerveiledning med innformasjon tilpasset lokalet</t>
  </si>
  <si>
    <t>1.22</t>
  </si>
  <si>
    <t>Service og reprasjon i garantiperioden (3 år)</t>
  </si>
  <si>
    <t>Service og reparasjon skal omfatte alle kostnader leverandør har under feilretting, inkludert arbeidspenger, overtidstillegg, kilometergodtgjørelse og gebyrer for utrykning.</t>
  </si>
  <si>
    <t>Sum eks mva</t>
  </si>
  <si>
    <t>Produktskjema Scenemekanikk og Tekstiler</t>
  </si>
  <si>
    <t>Undermaskineri</t>
  </si>
  <si>
    <t xml:space="preserve">bredde ca. 11,5 m, motorisert hev senk funksjon. ELL= 2000 kg ved drift. Belastning parkert 750 kg/m2, UC-LSL4, hastighet &lt;0,15 m/s. Løfte høyde/vandring ca 70 cm. 4 bruksposisjoner oppe/nede + 2 faste forhåndsdefinerte mellom posisjoner. </t>
  </si>
  <si>
    <t>Bredde ca. 2 m, ELL= 500 kg ved drift. Belastning parkert 750 kg/m2, UC-LSL6, hastighet som seksjon 1, delt i tre moduler tilsvarende trinn størrelse  som har følgende brukscenarier:
1. Moduler  stilles i posisjoner som fungerer som trapp mellom scene og sal. 
2. Moduler stilles i samme høyde og fungerer som heis for adkomst for rullestol fra sal til scene
3. Moduler stilles i samme høyde og følger seksjon 1 som en sammenhengende del av for-scene.</t>
  </si>
  <si>
    <t>Manøverpanel for rullestol brukere</t>
  </si>
  <si>
    <t>Manøver panel montert slik at det følger sekjon 2 og kan betjenes av bruker. Betjeningsorganer med unntak av nødstopp må detaktiveres I scenarie 1 og 3.</t>
  </si>
  <si>
    <t xml:space="preserve">bredde tilpasset foreslått løsning, motorisert hev senk funksjon. ELL= 2000 kg ved drift. Belastning parkert 750 kg/m2, UC-LSL4, hastighet &lt;0,15 m/s. Løfte høyde/vandring ca 70 cm. 4 bruksposisjoner oppe/nede + 2 faste forhåndsdefinerte mellom posisjoner. </t>
  </si>
  <si>
    <t>Løsning med fastmontert eller flyttbar ordning for trapp og rullestol heis funksjon.</t>
  </si>
  <si>
    <t>Hev/senk funksjon assistert med gassdemper eller motor/aktuator</t>
  </si>
  <si>
    <t>Hev/senk trapp/rullstol funksjon assistert med  motor/aktuator</t>
  </si>
  <si>
    <t>Overmaskineri</t>
  </si>
  <si>
    <t>Trekk og punktheiser skal skal være i henhold til NS-17206, UC1, hastighet &lt;0,2 m/s. Trekkstenger skal ha diameter 48 - 51mm. Fri høyde fra gulv til underkant trekkstang for alle trekk over scene skal være minimum 6,0m</t>
  </si>
  <si>
    <t>Trekk T1 Lystrekk for frontlys I sal</t>
  </si>
  <si>
    <t>12 m dobbel trekkstang, motorisert med horisontalt arbeidene kjettingtalje eller vinsj montert på loft. Løftehøyde ca 6m. ELL= 400kg</t>
  </si>
  <si>
    <t>Pantograf tilpasset antall kabler + 50% og løftehøyde, komplette med evt forsterkning og hulltaking for innfesting I himling.</t>
  </si>
  <si>
    <t>Kabling fra TB21 via pantograf ned på trekkestang, Avsluttes I boks på øvre trekkstang. 2 x powercon og 4 x Ethercon.</t>
  </si>
  <si>
    <t>Trekk T2-T4 fritrekk over scene, flyttbar på løpekatter for å kunne justere plassering av hovedteppe og trekk I forhold scendybde.</t>
  </si>
  <si>
    <t>ca 13m enkel trekkstang, motorisert med horisontalt arbeidende kjettingtalje eller vinsj montert på løpekatter i sekundærbæring/opphengsstål I scenetak, vandring maks 1,3m. Løftehøyde ca 6m. ELL = 250 kg.</t>
  </si>
  <si>
    <t>Trekk T5 lystrekk over scene, flyttbar på løpekatter for å kunne justere plassering av hovedteppe og trekk I forhold scenedybde.</t>
  </si>
  <si>
    <t>ca 13m dobbel trekkstang, motorisert med horisontalt arbeidende kjettingtalje eller vinsj montert på manuelle løpekatter i sekundærbæring/opphengsstål I scenetak, vandring maks 1,3m. Løftehøyde ca 6m. ELL = 250 kg.</t>
  </si>
  <si>
    <t>Tillegg for å oppgradere til motoriserte løpekatter for trekk T2-T5 inkludert styring fra betjeningspanel.</t>
  </si>
  <si>
    <t>Trekk T11 og T18 lystrekk over scene, flyttbar på løpekatter for å kunne justere plassering av hovedteppe og trekk I forhold scendybde.</t>
  </si>
  <si>
    <t>ca 13m dobbel trekkstang, motorisert med horisontalt arbeidende kjettingtalje eller vinsj montert i sekundærbæring/opphengsstål I scenetak, vandring maks 1,3m. Løftehøyde ca 6m. ELL = 250 kg.</t>
  </si>
  <si>
    <t>Trekk 5 Kursoppleg på trekk for scenelys</t>
  </si>
  <si>
    <t>Kabling fra TB23 - TB25 - TB26  med løsning for samle opp kabling ned på  trekkestang, Avsluttes I boks på øvre trekkstang. 2 x powercon og 4 x Ethercon.</t>
  </si>
  <si>
    <t>Trekk T6 - T10 + T12 - T17 + T19- T21 Fritrekk over scene</t>
  </si>
  <si>
    <t>ca 13m enkel trekkstang, motorisert med horisontalt arbeidende kjettingtalje eller vinsj montert i sekundærbæring/opphengsstål I scenetak, vanding maks 1,3m. Løftehøyde ca 6m. ELL = 250 kg.</t>
  </si>
  <si>
    <t>Punktheis for hovedhøyttalersystem</t>
  </si>
  <si>
    <t>Motorisert kjettingtalje med dobbelt kjettingløp rotasjonsfri kjetting blokk med låsing av vinkel på høyttaler, løftehøyde ca. 7m, ELL min. 400 kg. Montert på løpekatt for sideveis forflytning. Løsning for nedføring av kabling fra TB22 og TB27</t>
  </si>
  <si>
    <t>Styresystem for overmaskineri og undermaskineri</t>
  </si>
  <si>
    <t xml:space="preserve">Komplett styresystem for scenemekanikk med sentral i plan 2 ved AVRack (SC01). Evt egen sentral for undermaskienri i kjeller (SC02). Betjeningpanel/styrepult med pluggbar kabel og tilkoblingsmulighet I VB01 og VB04 I tillegg til nødstopp i egne posisjoner. </t>
  </si>
  <si>
    <t>Kabling og infrastruktur til scenemekanikk</t>
  </si>
  <si>
    <t>Komplett kabling til scenemekanikk. Oppgi behov for føringsveier som prises av elektro.</t>
  </si>
  <si>
    <t>Skinner for scenetekstiler</t>
  </si>
  <si>
    <t>Tesppeskinne for hovedteppe motorisert</t>
  </si>
  <si>
    <t>Teppeskinne med motordrift . Lengde ca 14 m. Leveres med oppheng for montering på trekk (T2). Komplett  med styring. Styring av hovedteppe skal kobles mot AV-styresystem for styring fra touchpanel.</t>
  </si>
  <si>
    <t>Teppeskinne for mellomteppe manuell</t>
  </si>
  <si>
    <t xml:space="preserve"> Teppeskinne for mellomteppe leveres med innfesting for enkel montering/demontering på trekkstang. Lengde ca 14m</t>
  </si>
  <si>
    <t>Teppeskinne for bakteppeteppe manuell</t>
  </si>
  <si>
    <t>Teppeskinne for mellomteppe leveres med innfesting for enkel montering/demontering på trekkstang.</t>
  </si>
  <si>
    <t>Scenetekstiler</t>
  </si>
  <si>
    <t>Alle tekstiler skal være behandlet med flammehemmende middel og være beregnet for scenebruk. Standard/merking for brannimpregnering skal oppgis. Alle tepper skal være sydd med forsterkning i topp, fall i bunn og sider. Blyline i bunn.</t>
  </si>
  <si>
    <t>Hovedteppe i farget velour, farge avklares med ARK/IARK</t>
  </si>
  <si>
    <t>2-delt,  500-600 g/m². høyde ca 6m, bredde ca 14m skal dimensjoneres med 0,5 m overlapp. Hoved-teppe og kappe  skal sys med 50% folder. Sys med stående floss. Sys med forsterkning i topp og innfesting tilpasset teppeskinne, fall i sider, bly-line i bunn. Innfesting i toppen tilpasset teppeskinner.</t>
  </si>
  <si>
    <t>Hovedteppe kappe</t>
  </si>
  <si>
    <t>Som hovedteppe, høyde ca 1m. Med oppheng/innfesting som gjør at kappe kan henge på samme trekk som hovedteppe.</t>
  </si>
  <si>
    <t>Mellomteppe</t>
  </si>
  <si>
    <t>2-delt høyde ca 6m, bredde ca 14m utføres i svart ullstoff med vekt ca. 500-600 g/m². Innfesting i toppen tilpasset teppeskinner.</t>
  </si>
  <si>
    <t>1.23</t>
  </si>
  <si>
    <t>Bakteppe</t>
  </si>
  <si>
    <t>2-delt høyde ca 6m, bredde ca14m + 50% folder utføres i svart akustisk transparent tekstil. Innfesting i toppen tilpasset teppeskinner.</t>
  </si>
  <si>
    <t>1.24</t>
  </si>
  <si>
    <t>Sidebein tepper</t>
  </si>
  <si>
    <t>bredde 2 m utføres i svart velour med vekt ca. 400-500 g/m². Sys med forsterkning i topp og knytebånd.  Inndekningsarmer (galger) skal da være vribare og utrustet med klofester for montering i scenetrekk. Totallengde eks. 2 m. Armene skal ha vridbar/knekk ytterdeler med lengde ca 0.5 m.</t>
  </si>
  <si>
    <t>1.25</t>
  </si>
  <si>
    <t>Kapper</t>
  </si>
  <si>
    <t>Bredde ca. 14 m høyde ca. 1m utføres i svart velour, akustisk reflekterende med vekt ca. 400-500 g/m². Sys med forsterkning i topp og knytebånd. </t>
  </si>
  <si>
    <t>1.26</t>
  </si>
  <si>
    <t>5.0 Div kostnader</t>
  </si>
  <si>
    <t>5.1</t>
  </si>
  <si>
    <t>Komplett leveranse og installasjon</t>
  </si>
  <si>
    <t>Detaljprosjektering egne arbeider, møter med rådgivere og entreprenører, reise og opphold,  terminering, installasjonsarbeid, programmering, innjustering og idriftsettelse, som ikke er priset I produktlinjer. Oppgi antall personer i antall dager.</t>
  </si>
  <si>
    <t>5.2</t>
  </si>
  <si>
    <t>Utstyr og matriell som ikke er beskrevet, men som leverandøren ser på som nødvendig for å få en komplett installasjon/leveranse</t>
  </si>
  <si>
    <t>5.3</t>
  </si>
  <si>
    <t>Dokumentasjon</t>
  </si>
  <si>
    <t>Bruksanvisninger, FDV</t>
  </si>
  <si>
    <t>5.4</t>
  </si>
  <si>
    <t>5.5</t>
  </si>
  <si>
    <t>5.6</t>
  </si>
  <si>
    <t>Garanti</t>
  </si>
  <si>
    <t>5.7</t>
  </si>
  <si>
    <t>Forsikring</t>
  </si>
  <si>
    <t>5.8</t>
  </si>
  <si>
    <t>Opplæring</t>
  </si>
  <si>
    <t>Opplæring av brukere og superbrukere, fordelt på 1 økt på 2 timer.</t>
  </si>
  <si>
    <t>inkludert opsjoner</t>
  </si>
  <si>
    <t>03 VVS-installasjoner, eks. opsjon</t>
  </si>
  <si>
    <t xml:space="preserve">02 Bygning; jf. funksjonsbskrivelse, kap. B20 (Arbeider med overflatar, bardisk og belysning for rom K006) </t>
  </si>
  <si>
    <t>02 Bygning, eks. opsjon</t>
  </si>
  <si>
    <t>03 VVS-installasjoner, jf. funksjonsbskrivelse, kap. B3 (vakumutskiller og vannbehandling i varmefordelingssentralen)</t>
  </si>
  <si>
    <t>Opsjoner</t>
  </si>
  <si>
    <t>Utstyrsrack AVR01</t>
  </si>
  <si>
    <t>Uststyrsrack for AAS anlegg, prosessorer og forsterkere med strømdistribusjon. Høyde 42U, bredde 600mm, dybde 800mm</t>
  </si>
  <si>
    <r>
      <rPr>
        <b/>
        <sz val="11"/>
        <color theme="1"/>
        <rFont val="Calibri"/>
        <family val="2"/>
        <scheme val="minor"/>
      </rPr>
      <t xml:space="preserve">Opsjon </t>
    </r>
    <r>
      <rPr>
        <sz val="11"/>
        <color theme="1"/>
        <rFont val="Calibri"/>
        <family val="2"/>
        <scheme val="minor"/>
      </rPr>
      <t>Ustyrsrack AVR02 - AVR05</t>
    </r>
  </si>
  <si>
    <t>Tilsvarende AVR01 (tomt rack til andre utstyrsleveranser)</t>
  </si>
  <si>
    <t>Komplett installasjon inkludert alt matriell, arbeidstimer, reiser og opphold. Angi ca antall personer i installasjonsperioden.</t>
  </si>
  <si>
    <r>
      <rPr>
        <b/>
        <sz val="11"/>
        <color theme="1"/>
        <rFont val="Calibri"/>
        <family val="2"/>
        <scheme val="minor"/>
      </rPr>
      <t>Opsjon A</t>
    </r>
    <r>
      <rPr>
        <sz val="11"/>
        <color theme="1"/>
        <rFont val="Calibri"/>
        <family val="2"/>
        <scheme val="minor"/>
      </rPr>
      <t>, Seksjon 1, Forscene med motorisert hev/senk funksjon</t>
    </r>
  </si>
  <si>
    <r>
      <rPr>
        <b/>
        <sz val="11"/>
        <color theme="1"/>
        <rFont val="Calibri"/>
        <family val="2"/>
        <scheme val="minor"/>
      </rPr>
      <t>Opsjon A</t>
    </r>
    <r>
      <rPr>
        <sz val="11"/>
        <color theme="1"/>
        <rFont val="Calibri"/>
        <family val="2"/>
        <scheme val="minor"/>
      </rPr>
      <t>, Seksjon 2 delt i 3 for funksjon som trapp og rullestol funksjon</t>
    </r>
  </si>
  <si>
    <r>
      <rPr>
        <b/>
        <sz val="11"/>
        <color theme="1"/>
        <rFont val="Calibri"/>
        <family val="2"/>
        <scheme val="minor"/>
      </rPr>
      <t>Opsjon B</t>
    </r>
    <r>
      <rPr>
        <sz val="11"/>
        <color theme="1"/>
        <rFont val="Calibri"/>
        <family val="2"/>
        <scheme val="minor"/>
      </rPr>
      <t>, Seksjon 1, For-scene med motorisert hev/senk funksjon</t>
    </r>
  </si>
  <si>
    <r>
      <rPr>
        <b/>
        <sz val="11"/>
        <color theme="1"/>
        <rFont val="Calibri"/>
        <family val="2"/>
        <scheme val="minor"/>
      </rPr>
      <t>Opsjon B</t>
    </r>
    <r>
      <rPr>
        <sz val="11"/>
        <color theme="1"/>
        <rFont val="Calibri"/>
        <family val="2"/>
        <scheme val="minor"/>
      </rPr>
      <t>, Løsning for trapp og rullestol adkomst</t>
    </r>
  </si>
  <si>
    <r>
      <rPr>
        <b/>
        <sz val="11"/>
        <color theme="1"/>
        <rFont val="Calibri"/>
        <family val="2"/>
        <scheme val="minor"/>
      </rPr>
      <t>Opsjon C</t>
    </r>
    <r>
      <rPr>
        <sz val="11"/>
        <color theme="1"/>
        <rFont val="Calibri"/>
        <family val="2"/>
        <scheme val="minor"/>
      </rPr>
      <t xml:space="preserve"> Seksjoner preprodusert ca  2m bredde, dybde min 1,3 m</t>
    </r>
  </si>
  <si>
    <r>
      <rPr>
        <b/>
        <sz val="11"/>
        <color theme="1"/>
        <rFont val="Calibri"/>
        <family val="2"/>
        <scheme val="minor"/>
      </rPr>
      <t>Opsjon C</t>
    </r>
    <r>
      <rPr>
        <sz val="11"/>
        <color theme="1"/>
        <rFont val="Calibri"/>
        <family val="2"/>
        <scheme val="minor"/>
      </rPr>
      <t xml:space="preserve"> Seksjoner preprodusert, tilpasset trapp/rullestol funksjon</t>
    </r>
  </si>
  <si>
    <t>1.21.</t>
  </si>
  <si>
    <t>1.27</t>
  </si>
  <si>
    <t>1.28</t>
  </si>
  <si>
    <t>Trekk T1 Pantograf for nedføring av strøm og signalkabler</t>
  </si>
  <si>
    <t>Trekk T1 Kursoppleg på trekk for frontlys</t>
  </si>
  <si>
    <r>
      <rPr>
        <b/>
        <sz val="11"/>
        <color theme="1"/>
        <rFont val="Calibri"/>
        <family val="2"/>
        <scheme val="minor"/>
      </rPr>
      <t>Opsjon</t>
    </r>
    <r>
      <rPr>
        <sz val="11"/>
        <color theme="1"/>
        <rFont val="Calibri"/>
        <family val="2"/>
        <scheme val="minor"/>
      </rPr>
      <t>, motoriserte løpekatter</t>
    </r>
  </si>
  <si>
    <r>
      <t>Service og reparasjon</t>
    </r>
    <r>
      <rPr>
        <sz val="11"/>
        <color rgb="FFFF0000"/>
        <rFont val="Calibri"/>
        <family val="2"/>
        <scheme val="minor"/>
      </rPr>
      <t xml:space="preserve"> </t>
    </r>
    <r>
      <rPr>
        <sz val="11"/>
        <color theme="1"/>
        <rFont val="Calibri"/>
        <family val="2"/>
        <scheme val="minor"/>
      </rPr>
      <t>i garantitiden 3 år</t>
    </r>
  </si>
  <si>
    <r>
      <t>Forsikring av utstyr og arbeider i</t>
    </r>
    <r>
      <rPr>
        <sz val="11"/>
        <color rgb="FFFF0000"/>
        <rFont val="Calibri"/>
        <family val="2"/>
        <scheme val="minor"/>
      </rPr>
      <t xml:space="preserve"> </t>
    </r>
    <r>
      <rPr>
        <sz val="11"/>
        <color theme="1"/>
        <rFont val="Calibri"/>
        <family val="2"/>
        <scheme val="minor"/>
      </rPr>
      <t>anleggesperioden</t>
    </r>
  </si>
  <si>
    <t>Andre opsjoner fremgår av arkfane 2 og 3</t>
  </si>
  <si>
    <t>Tilbyder skal ikke gjøre endringer i oppsettet og skal fylle ut grønne punkter, samt prisfelter i arkfane 2 og 3.</t>
  </si>
  <si>
    <t>Løsning for innfelling  av høyttaler, levert som høyttaler for innfelling eller kabinetthøyttaler med med ekstra grill montert flush med himling trekt med  tekstil, alle synlige deler tilpasset himlingfarge. Hjelpearbeider fra andre fag medtas her.</t>
  </si>
  <si>
    <t>Teppeskinner skal være I robust utførelse konstruert for scenebruk.</t>
  </si>
  <si>
    <t>Mikrofoner inkludert oppheng, oppgi antall. Totalpris for tilbudt antall.</t>
  </si>
  <si>
    <t>Mikrofoner inkludert oppheng/innfesting, oppgi antall. Totalpris for tilbudt antall.</t>
  </si>
  <si>
    <t>Komplett prosessor med nødvendige konvertere for montering i rack,  oppgi antall. Totalpris for tilbudt antall.</t>
  </si>
  <si>
    <t>Komplett prosessor med nødvendige konvertere for montering i rack, oppgi antall. Totalpris for tilbudt antall.</t>
  </si>
  <si>
    <t>Høyttalere for montering innfelt I himling. Totalpris</t>
  </si>
  <si>
    <t>Høyttalere for montering innfelt I påforing vegg. Totalpris</t>
  </si>
  <si>
    <t>Høyttalere for utenpåliggende montering I himling, komplett med brakett/innfesting. Totalpris</t>
  </si>
  <si>
    <t>Løsning for innfelling  av høyttaler, levert som høyttaler for innfelling eller kabinetthøyttaler med med ekstra grill montert flush med veggflate trekt med  tekstil, alle synlige deler tilpasset veggfarge. Totalpris</t>
  </si>
  <si>
    <t>Nødvendig utstyr/installasjon for å kunne trigge preset fra Touchskjerm på AV-styresystem.</t>
  </si>
  <si>
    <t>Seksjonene beskrevet under leveres med et ferdig undergulv og furgulv tilsvarende eksisterende scenegulv. Fronten av seksjoner leveres med et rammeverk forberedt for å kunne gjenbrukes eksisterende teakpaneler.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</si>
</sst>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_-&quot;kr&quot;\ * #,##0.00_-;\-&quot;kr&quot;\ * #,##0.00_-;_-&quot;kr&quot;\ * &quot;-&quot;??_-;_-@_-"/>
    <numFmt numFmtId="165" formatCode="_-* #,##0.00_-;\-* #,##0.00_-;_-* &quot;-&quot;??_-;_-@_-"/>
    <numFmt numFmtId="166" formatCode="&quot;kr&quot;\ #,##0"/>
    <numFmt numFmtId="167" formatCode="_-* #,##0_-;\-* #,##0_-;_-* &quot;-&quot;??_-;_-@_-"/>
    <numFmt numFmtId="168" formatCode="_-&quot;kr&quot;\ * #,##0_-;\-&quot;kr&quot;\ * #,##0_-;_-&quot;kr&quot;\ * &quot;-&quot;??_-;_-@_-"/>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rgb="FFFF0000"/>
      <name val="Arial"/>
      <family val="2"/>
    </font>
    <font>
      <b/>
      <sz val="10"/>
      <color rgb="FFFF0000"/>
      <name val="Arial"/>
      <family val="2"/>
    </font>
    <font>
      <sz val="10"/>
      <name val="Arial"/>
      <family val="2"/>
    </font>
    <font>
      <sz val="10"/>
      <name val="Arial"/>
      <family val="2"/>
    </font>
    <font>
      <sz val="11"/>
      <color rgb="FF006100"/>
      <name val="Calibri"/>
      <family val="2"/>
      <scheme val="minor"/>
    </font>
    <font>
      <sz val="11"/>
      <color rgb="FFFF0000"/>
      <name val="Calibri"/>
      <family val="2"/>
      <scheme val="minor"/>
    </font>
    <font>
      <b/>
      <sz val="11"/>
      <color theme="1"/>
      <name val="Calibri"/>
      <family val="2"/>
      <scheme val="minor"/>
    </font>
    <font>
      <b/>
      <sz val="20"/>
      <color theme="1"/>
      <name val="Calibri"/>
      <family val="2"/>
      <scheme val="minor"/>
    </font>
    <font>
      <b/>
      <sz val="11"/>
      <name val="Calibri"/>
      <family val="2"/>
      <scheme val="minor"/>
    </font>
    <font>
      <sz val="11"/>
      <name val="Calibri"/>
      <family val="2"/>
      <scheme val="minor"/>
    </font>
    <font>
      <b/>
      <sz val="11"/>
      <color theme="4" tint="0.39997558519241921"/>
      <name val="Calibri"/>
      <family val="2"/>
      <scheme val="minor"/>
    </font>
    <font>
      <b/>
      <sz val="12"/>
      <color theme="1"/>
      <name val="Calibri"/>
      <family val="2"/>
      <scheme val="minor"/>
    </font>
    <font>
      <sz val="11"/>
      <color theme="9" tint="0.79998168889431442"/>
      <name val="Calibri"/>
      <family val="2"/>
      <scheme val="minor"/>
    </font>
    <font>
      <sz val="12"/>
      <color theme="9" tint="0.79998168889431442"/>
      <name val="Calibri"/>
      <family val="2"/>
      <scheme val="minor"/>
    </font>
    <font>
      <sz val="12"/>
      <color theme="1"/>
      <name val="Calibri"/>
      <family val="2"/>
      <scheme val="minor"/>
    </font>
    <font>
      <sz val="11"/>
      <color theme="0" tint="-0.499984740745262"/>
      <name val="Calibri"/>
      <family val="2"/>
      <scheme val="minor"/>
    </font>
    <font>
      <sz val="11"/>
      <color rgb="FF000000"/>
      <name val="Calibri"/>
      <family val="2"/>
      <scheme val="minor"/>
    </font>
    <font>
      <sz val="8"/>
      <name val="Arial"/>
    </font>
    <font>
      <i/>
      <sz val="10"/>
      <name val="Arial"/>
      <family val="2"/>
    </font>
    <font>
      <b/>
      <sz val="11"/>
      <color rgb="FFFF0000"/>
      <name val="Calibri"/>
      <family val="2"/>
      <scheme val="minor"/>
    </font>
  </fonts>
  <fills count="8">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C6EFCE"/>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s>
  <cellStyleXfs count="18">
    <xf numFmtId="0" fontId="0" fillId="0" borderId="0"/>
    <xf numFmtId="9" fontId="11" fillId="0" borderId="0" applyFont="0" applyFill="0" applyBorder="0" applyAlignment="0" applyProtection="0"/>
    <xf numFmtId="165" fontId="12" fillId="0" borderId="0" applyFont="0" applyFill="0" applyBorder="0" applyAlignment="0" applyProtection="0"/>
    <xf numFmtId="0" fontId="13" fillId="6" borderId="0" applyNumberFormat="0" applyBorder="0" applyAlignment="0" applyProtection="0"/>
    <xf numFmtId="0" fontId="6" fillId="0" borderId="0"/>
    <xf numFmtId="165" fontId="6" fillId="0" borderId="0" applyFont="0" applyFill="0" applyBorder="0" applyAlignment="0" applyProtection="0"/>
    <xf numFmtId="164" fontId="6"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8" fillId="0" borderId="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cellStyleXfs>
  <cellXfs count="178">
    <xf numFmtId="0" fontId="0" fillId="0" borderId="0" xfId="0"/>
    <xf numFmtId="0" fontId="7" fillId="2" borderId="1" xfId="0" applyFont="1" applyFill="1" applyBorder="1" applyAlignment="1">
      <alignment wrapText="1"/>
    </xf>
    <xf numFmtId="4" fontId="7" fillId="0" borderId="1" xfId="0" applyNumberFormat="1" applyFont="1" applyBorder="1"/>
    <xf numFmtId="0" fontId="8" fillId="0" borderId="1" xfId="0" applyFont="1" applyBorder="1"/>
    <xf numFmtId="4" fontId="0" fillId="0" borderId="1" xfId="0" applyNumberFormat="1" applyBorder="1"/>
    <xf numFmtId="0" fontId="8" fillId="0" borderId="0" xfId="0" applyFont="1"/>
    <xf numFmtId="0" fontId="7" fillId="4" borderId="1" xfId="0" applyFont="1" applyFill="1" applyBorder="1"/>
    <xf numFmtId="0" fontId="0" fillId="2" borderId="1" xfId="0" applyFill="1" applyBorder="1"/>
    <xf numFmtId="0" fontId="8" fillId="4" borderId="1" xfId="0" applyFont="1" applyFill="1" applyBorder="1" applyAlignment="1">
      <alignment wrapText="1"/>
    </xf>
    <xf numFmtId="166" fontId="7" fillId="4" borderId="1" xfId="0" applyNumberFormat="1" applyFont="1" applyFill="1" applyBorder="1"/>
    <xf numFmtId="166" fontId="8" fillId="4" borderId="1" xfId="0" applyNumberFormat="1" applyFont="1" applyFill="1" applyBorder="1" applyAlignment="1">
      <alignment wrapText="1"/>
    </xf>
    <xf numFmtId="0" fontId="7" fillId="0" borderId="0" xfId="0" applyFont="1"/>
    <xf numFmtId="166" fontId="7" fillId="0" borderId="1" xfId="0" applyNumberFormat="1" applyFont="1" applyBorder="1"/>
    <xf numFmtId="0" fontId="9" fillId="0" borderId="0" xfId="0" applyFont="1"/>
    <xf numFmtId="0" fontId="8" fillId="0" borderId="1" xfId="0" applyFont="1" applyBorder="1" applyAlignment="1">
      <alignment horizontal="left" vertical="top"/>
    </xf>
    <xf numFmtId="0" fontId="8" fillId="0" borderId="1" xfId="0" applyFont="1" applyBorder="1" applyAlignment="1">
      <alignment horizontal="left" vertical="top" wrapText="1"/>
    </xf>
    <xf numFmtId="0" fontId="7" fillId="0" borderId="1" xfId="0" applyFont="1" applyBorder="1" applyAlignment="1">
      <alignment horizontal="left" vertical="top"/>
    </xf>
    <xf numFmtId="0" fontId="7" fillId="4" borderId="1" xfId="0" applyFont="1" applyFill="1" applyBorder="1" applyAlignment="1">
      <alignment horizontal="left" vertical="top"/>
    </xf>
    <xf numFmtId="0" fontId="8" fillId="0" borderId="1" xfId="0" applyFont="1" applyBorder="1" applyAlignment="1">
      <alignment horizontal="center" vertical="top"/>
    </xf>
    <xf numFmtId="0" fontId="0" fillId="0" borderId="1" xfId="0" applyBorder="1" applyAlignment="1">
      <alignment horizontal="center" vertical="top"/>
    </xf>
    <xf numFmtId="0" fontId="7" fillId="0" borderId="1" xfId="0" applyFont="1" applyBorder="1" applyAlignment="1">
      <alignment horizontal="left" vertical="top" wrapText="1"/>
    </xf>
    <xf numFmtId="166" fontId="7" fillId="4" borderId="1" xfId="0" applyNumberFormat="1" applyFont="1" applyFill="1" applyBorder="1" applyAlignment="1">
      <alignment wrapText="1"/>
    </xf>
    <xf numFmtId="166" fontId="7" fillId="3" borderId="1" xfId="0" applyNumberFormat="1" applyFont="1" applyFill="1" applyBorder="1" applyAlignment="1">
      <alignment wrapText="1"/>
    </xf>
    <xf numFmtId="0" fontId="9" fillId="4" borderId="1" xfId="0" applyFont="1" applyFill="1" applyBorder="1"/>
    <xf numFmtId="0" fontId="9" fillId="0" borderId="1" xfId="0" applyFont="1" applyBorder="1"/>
    <xf numFmtId="0" fontId="10" fillId="4" borderId="1" xfId="0" applyFont="1" applyFill="1" applyBorder="1"/>
    <xf numFmtId="166" fontId="7" fillId="3" borderId="0" xfId="0" applyNumberFormat="1" applyFont="1" applyFill="1" applyAlignment="1">
      <alignment horizontal="left"/>
    </xf>
    <xf numFmtId="0" fontId="0" fillId="3" borderId="0" xfId="0" applyFill="1"/>
    <xf numFmtId="0" fontId="8" fillId="0" borderId="1" xfId="0" applyFont="1" applyBorder="1" applyAlignment="1">
      <alignment wrapText="1"/>
    </xf>
    <xf numFmtId="166" fontId="7" fillId="0" borderId="1" xfId="0" applyNumberFormat="1" applyFont="1" applyBorder="1" applyAlignment="1">
      <alignment wrapText="1"/>
    </xf>
    <xf numFmtId="0" fontId="0" fillId="0" borderId="0" xfId="0" applyAlignment="1">
      <alignment horizontal="left"/>
    </xf>
    <xf numFmtId="9" fontId="7" fillId="0" borderId="1" xfId="1" applyFont="1" applyFill="1" applyBorder="1"/>
    <xf numFmtId="0" fontId="7" fillId="0" borderId="2" xfId="0" applyFont="1" applyBorder="1" applyAlignment="1">
      <alignment horizontal="left" vertical="top" wrapText="1"/>
    </xf>
    <xf numFmtId="0" fontId="8" fillId="0" borderId="2" xfId="0" applyFont="1" applyBorder="1" applyAlignment="1">
      <alignment horizontal="left" vertical="top" wrapText="1"/>
    </xf>
    <xf numFmtId="0" fontId="8" fillId="4" borderId="1" xfId="0" applyFont="1" applyFill="1" applyBorder="1" applyAlignment="1">
      <alignment horizontal="left" vertical="top"/>
    </xf>
    <xf numFmtId="167" fontId="8" fillId="4" borderId="1" xfId="2" applyNumberFormat="1" applyFont="1" applyFill="1" applyBorder="1"/>
    <xf numFmtId="166" fontId="9" fillId="4" borderId="1" xfId="0" applyNumberFormat="1" applyFont="1" applyFill="1" applyBorder="1" applyAlignment="1">
      <alignment wrapText="1"/>
    </xf>
    <xf numFmtId="0" fontId="6" fillId="0" borderId="0" xfId="4" applyAlignment="1">
      <alignment vertical="top"/>
    </xf>
    <xf numFmtId="0" fontId="16" fillId="0" borderId="0" xfId="4" applyFont="1" applyAlignment="1">
      <alignment vertical="top"/>
    </xf>
    <xf numFmtId="0" fontId="15" fillId="0" borderId="0" xfId="4" applyFont="1" applyAlignment="1">
      <alignment vertical="top"/>
    </xf>
    <xf numFmtId="0" fontId="15" fillId="0" borderId="0" xfId="4" applyFont="1" applyAlignment="1">
      <alignment vertical="top" wrapText="1"/>
    </xf>
    <xf numFmtId="0" fontId="15" fillId="0" borderId="0" xfId="4" applyFont="1" applyAlignment="1">
      <alignment horizontal="center" vertical="top"/>
    </xf>
    <xf numFmtId="165" fontId="17" fillId="0" borderId="0" xfId="5" applyFont="1" applyAlignment="1">
      <alignment vertical="top"/>
    </xf>
    <xf numFmtId="0" fontId="18" fillId="0" borderId="0" xfId="4" applyFont="1" applyAlignment="1">
      <alignment vertical="top"/>
    </xf>
    <xf numFmtId="0" fontId="6" fillId="0" borderId="0" xfId="4"/>
    <xf numFmtId="168" fontId="18" fillId="0" borderId="0" xfId="6" applyNumberFormat="1" applyFont="1" applyAlignment="1">
      <alignment vertical="top"/>
    </xf>
    <xf numFmtId="0" fontId="19" fillId="0" borderId="0" xfId="4" applyFont="1"/>
    <xf numFmtId="168" fontId="17" fillId="0" borderId="0" xfId="6" applyNumberFormat="1" applyFont="1" applyAlignment="1">
      <alignment vertical="top"/>
    </xf>
    <xf numFmtId="0" fontId="17" fillId="0" borderId="0" xfId="4" applyFont="1" applyAlignment="1">
      <alignment vertical="top"/>
    </xf>
    <xf numFmtId="0" fontId="15" fillId="0" borderId="0" xfId="4" applyFont="1"/>
    <xf numFmtId="0" fontId="20" fillId="0" borderId="0" xfId="4" applyFont="1"/>
    <xf numFmtId="0" fontId="6" fillId="7" borderId="3" xfId="4" applyFill="1" applyBorder="1" applyAlignment="1">
      <alignment vertical="top"/>
    </xf>
    <xf numFmtId="0" fontId="18" fillId="7" borderId="4" xfId="4" applyFont="1" applyFill="1" applyBorder="1" applyAlignment="1">
      <alignment vertical="top" wrapText="1"/>
    </xf>
    <xf numFmtId="0" fontId="15" fillId="7" borderId="4" xfId="4" applyFont="1" applyFill="1" applyBorder="1" applyAlignment="1">
      <alignment vertical="top" wrapText="1"/>
    </xf>
    <xf numFmtId="0" fontId="6" fillId="7" borderId="4" xfId="4" applyFill="1" applyBorder="1" applyAlignment="1">
      <alignment vertical="top" wrapText="1"/>
    </xf>
    <xf numFmtId="0" fontId="6" fillId="7" borderId="4" xfId="4" applyFill="1" applyBorder="1" applyAlignment="1">
      <alignment horizontal="center" vertical="top"/>
    </xf>
    <xf numFmtId="168" fontId="18" fillId="7" borderId="4" xfId="6" applyNumberFormat="1" applyFont="1" applyFill="1" applyBorder="1" applyAlignment="1">
      <alignment vertical="top"/>
    </xf>
    <xf numFmtId="0" fontId="18" fillId="7" borderId="5" xfId="4" applyFont="1" applyFill="1" applyBorder="1" applyAlignment="1">
      <alignment vertical="top"/>
    </xf>
    <xf numFmtId="168" fontId="6" fillId="4" borderId="0" xfId="4" applyNumberFormat="1" applyFill="1"/>
    <xf numFmtId="0" fontId="6" fillId="0" borderId="0" xfId="4" applyAlignment="1">
      <alignment vertical="top" wrapText="1"/>
    </xf>
    <xf numFmtId="0" fontId="6" fillId="0" borderId="0" xfId="4" applyAlignment="1">
      <alignment horizontal="center" vertical="top"/>
    </xf>
    <xf numFmtId="168" fontId="18" fillId="0" borderId="0" xfId="4" applyNumberFormat="1" applyFont="1" applyAlignment="1">
      <alignment vertical="top"/>
    </xf>
    <xf numFmtId="168" fontId="18" fillId="0" borderId="0" xfId="6" applyNumberFormat="1" applyFont="1" applyBorder="1" applyAlignment="1">
      <alignment vertical="top"/>
    </xf>
    <xf numFmtId="0" fontId="6" fillId="0" borderId="0" xfId="4" applyAlignment="1">
      <alignment wrapText="1"/>
    </xf>
    <xf numFmtId="0" fontId="15" fillId="0" borderId="0" xfId="4" applyFont="1" applyAlignment="1">
      <alignment horizontal="center"/>
    </xf>
    <xf numFmtId="165" fontId="17" fillId="0" borderId="0" xfId="5" applyFont="1" applyAlignment="1"/>
    <xf numFmtId="0" fontId="18" fillId="0" borderId="0" xfId="4" applyFont="1"/>
    <xf numFmtId="0" fontId="15" fillId="7" borderId="7" xfId="4" applyFont="1" applyFill="1" applyBorder="1" applyAlignment="1">
      <alignment horizontal="center"/>
    </xf>
    <xf numFmtId="0" fontId="15" fillId="7" borderId="8" xfId="4" applyFont="1" applyFill="1" applyBorder="1" applyAlignment="1">
      <alignment vertical="top"/>
    </xf>
    <xf numFmtId="0" fontId="15" fillId="7" borderId="0" xfId="4" applyFont="1" applyFill="1" applyAlignment="1">
      <alignment vertical="top" wrapText="1"/>
    </xf>
    <xf numFmtId="0" fontId="15" fillId="7" borderId="0" xfId="4" applyFont="1" applyFill="1" applyAlignment="1">
      <alignment wrapText="1"/>
    </xf>
    <xf numFmtId="0" fontId="15" fillId="7" borderId="0" xfId="4" applyFont="1" applyFill="1" applyAlignment="1">
      <alignment horizontal="center"/>
    </xf>
    <xf numFmtId="168" fontId="17" fillId="7" borderId="0" xfId="6" applyNumberFormat="1" applyFont="1" applyFill="1" applyBorder="1" applyAlignment="1"/>
    <xf numFmtId="0" fontId="17" fillId="7" borderId="0" xfId="4" applyFont="1" applyFill="1"/>
    <xf numFmtId="0" fontId="15" fillId="7" borderId="3" xfId="4" applyFont="1" applyFill="1" applyBorder="1" applyAlignment="1">
      <alignment vertical="top"/>
    </xf>
    <xf numFmtId="0" fontId="6" fillId="7" borderId="9" xfId="4" applyFill="1" applyBorder="1" applyAlignment="1">
      <alignment wrapText="1"/>
    </xf>
    <xf numFmtId="168" fontId="17" fillId="7" borderId="7" xfId="6" applyNumberFormat="1" applyFont="1" applyFill="1" applyBorder="1" applyAlignment="1"/>
    <xf numFmtId="0" fontId="6" fillId="0" borderId="6" xfId="4" applyBorder="1" applyAlignment="1">
      <alignment wrapText="1"/>
    </xf>
    <xf numFmtId="0" fontId="6" fillId="0" borderId="6" xfId="4" applyBorder="1" applyAlignment="1">
      <alignment horizontal="center"/>
    </xf>
    <xf numFmtId="168" fontId="18" fillId="0" borderId="1" xfId="3" applyNumberFormat="1" applyFont="1" applyFill="1" applyBorder="1"/>
    <xf numFmtId="0" fontId="6" fillId="0" borderId="1" xfId="4" applyBorder="1" applyAlignment="1">
      <alignment wrapText="1"/>
    </xf>
    <xf numFmtId="0" fontId="6" fillId="0" borderId="1" xfId="3" applyFont="1" applyFill="1" applyBorder="1" applyAlignment="1">
      <alignment wrapText="1"/>
    </xf>
    <xf numFmtId="0" fontId="6" fillId="0" borderId="1" xfId="3" applyFont="1" applyFill="1" applyBorder="1" applyAlignment="1">
      <alignment horizontal="center"/>
    </xf>
    <xf numFmtId="0" fontId="6" fillId="0" borderId="1" xfId="3" applyFont="1" applyFill="1" applyBorder="1" applyAlignment="1"/>
    <xf numFmtId="0" fontId="6" fillId="0" borderId="1" xfId="4" applyBorder="1" applyAlignment="1">
      <alignment horizontal="center"/>
    </xf>
    <xf numFmtId="0" fontId="6" fillId="7" borderId="11" xfId="3" applyFont="1" applyFill="1" applyBorder="1" applyAlignment="1">
      <alignment vertical="top"/>
    </xf>
    <xf numFmtId="0" fontId="6" fillId="7" borderId="4" xfId="4" applyFill="1" applyBorder="1" applyAlignment="1">
      <alignment wrapText="1"/>
    </xf>
    <xf numFmtId="0" fontId="6" fillId="7" borderId="4" xfId="4" applyFill="1" applyBorder="1" applyAlignment="1">
      <alignment horizontal="center"/>
    </xf>
    <xf numFmtId="168" fontId="18" fillId="7" borderId="4" xfId="6" applyNumberFormat="1" applyFont="1" applyFill="1" applyBorder="1" applyAlignment="1"/>
    <xf numFmtId="168" fontId="18" fillId="0" borderId="0" xfId="3" applyNumberFormat="1" applyFont="1" applyFill="1" applyBorder="1"/>
    <xf numFmtId="0" fontId="6" fillId="0" borderId="6" xfId="4" applyBorder="1" applyAlignment="1">
      <alignment horizontal="left" wrapText="1"/>
    </xf>
    <xf numFmtId="168" fontId="18" fillId="0" borderId="6" xfId="3" applyNumberFormat="1" applyFont="1" applyFill="1" applyBorder="1"/>
    <xf numFmtId="0" fontId="18" fillId="4" borderId="1" xfId="4" applyFont="1" applyFill="1" applyBorder="1" applyAlignment="1">
      <alignment wrapText="1"/>
    </xf>
    <xf numFmtId="0" fontId="6" fillId="0" borderId="12" xfId="4" applyBorder="1" applyAlignment="1">
      <alignment horizontal="center"/>
    </xf>
    <xf numFmtId="168" fontId="18" fillId="0" borderId="12" xfId="3" applyNumberFormat="1" applyFont="1" applyFill="1" applyBorder="1"/>
    <xf numFmtId="0" fontId="23" fillId="0" borderId="1" xfId="4" applyFont="1" applyBorder="1" applyAlignment="1">
      <alignment wrapText="1"/>
    </xf>
    <xf numFmtId="0" fontId="18" fillId="0" borderId="1" xfId="4" applyFont="1" applyBorder="1" applyAlignment="1">
      <alignment wrapText="1"/>
    </xf>
    <xf numFmtId="0" fontId="18" fillId="0" borderId="1" xfId="4" applyFont="1" applyBorder="1" applyAlignment="1">
      <alignment horizontal="center"/>
    </xf>
    <xf numFmtId="0" fontId="24" fillId="0" borderId="0" xfId="4" applyFont="1"/>
    <xf numFmtId="0" fontId="18" fillId="0" borderId="13" xfId="4" applyFont="1" applyBorder="1" applyAlignment="1">
      <alignment wrapText="1"/>
    </xf>
    <xf numFmtId="0" fontId="18" fillId="0" borderId="13" xfId="4" applyFont="1" applyBorder="1" applyAlignment="1">
      <alignment horizontal="center"/>
    </xf>
    <xf numFmtId="168" fontId="18" fillId="0" borderId="13" xfId="3" applyNumberFormat="1" applyFont="1" applyFill="1" applyBorder="1"/>
    <xf numFmtId="0" fontId="18" fillId="7" borderId="4" xfId="4" applyFont="1" applyFill="1" applyBorder="1" applyAlignment="1">
      <alignment wrapText="1"/>
    </xf>
    <xf numFmtId="0" fontId="18" fillId="7" borderId="4" xfId="4" applyFont="1" applyFill="1" applyBorder="1" applyAlignment="1">
      <alignment horizontal="center"/>
    </xf>
    <xf numFmtId="0" fontId="18" fillId="4" borderId="13" xfId="4" applyFont="1" applyFill="1" applyBorder="1" applyAlignment="1">
      <alignment wrapText="1"/>
    </xf>
    <xf numFmtId="0" fontId="18" fillId="4" borderId="13" xfId="4" applyFont="1" applyFill="1" applyBorder="1" applyAlignment="1">
      <alignment horizontal="center"/>
    </xf>
    <xf numFmtId="0" fontId="18" fillId="4" borderId="1" xfId="4" applyFont="1" applyFill="1" applyBorder="1" applyAlignment="1">
      <alignment horizontal="center"/>
    </xf>
    <xf numFmtId="49" fontId="6" fillId="0" borderId="6" xfId="4" applyNumberFormat="1" applyBorder="1" applyAlignment="1">
      <alignment vertical="top"/>
    </xf>
    <xf numFmtId="0" fontId="6" fillId="0" borderId="0" xfId="4" applyAlignment="1">
      <alignment horizontal="center"/>
    </xf>
    <xf numFmtId="168" fontId="18" fillId="0" borderId="0" xfId="6" applyNumberFormat="1" applyFont="1" applyAlignment="1"/>
    <xf numFmtId="168" fontId="18" fillId="0" borderId="0" xfId="4" applyNumberFormat="1" applyFont="1"/>
    <xf numFmtId="168" fontId="18" fillId="0" borderId="0" xfId="6" applyNumberFormat="1" applyFont="1" applyBorder="1" applyAlignment="1"/>
    <xf numFmtId="0" fontId="15" fillId="0" borderId="0" xfId="4" applyFont="1" applyAlignment="1">
      <alignment vertical="center" wrapText="1"/>
    </xf>
    <xf numFmtId="0" fontId="6" fillId="0" borderId="0" xfId="4" applyAlignment="1">
      <alignment vertical="center"/>
    </xf>
    <xf numFmtId="0" fontId="6" fillId="7" borderId="1" xfId="4" applyFill="1" applyBorder="1" applyAlignment="1">
      <alignment vertical="center"/>
    </xf>
    <xf numFmtId="0" fontId="15" fillId="7" borderId="1" xfId="4" applyFont="1" applyFill="1" applyBorder="1" applyAlignment="1">
      <alignment vertical="center" wrapText="1"/>
    </xf>
    <xf numFmtId="0" fontId="15" fillId="7" borderId="1" xfId="4" applyFont="1" applyFill="1" applyBorder="1" applyAlignment="1">
      <alignment horizontal="center" vertical="center"/>
    </xf>
    <xf numFmtId="165" fontId="17" fillId="7" borderId="1" xfId="5" applyFont="1" applyFill="1" applyBorder="1" applyAlignment="1">
      <alignment vertical="center"/>
    </xf>
    <xf numFmtId="0" fontId="15" fillId="7" borderId="1" xfId="4" applyFont="1" applyFill="1" applyBorder="1" applyAlignment="1">
      <alignment vertical="center"/>
    </xf>
    <xf numFmtId="49" fontId="6" fillId="0" borderId="0" xfId="4" applyNumberFormat="1" applyAlignment="1">
      <alignment vertical="top"/>
    </xf>
    <xf numFmtId="0" fontId="15" fillId="0" borderId="3" xfId="4" applyFont="1" applyBorder="1" applyAlignment="1">
      <alignment vertical="top" wrapText="1"/>
    </xf>
    <xf numFmtId="0" fontId="15" fillId="0" borderId="7" xfId="4" applyFont="1" applyBorder="1" applyAlignment="1">
      <alignment wrapText="1"/>
    </xf>
    <xf numFmtId="0" fontId="15" fillId="0" borderId="7" xfId="4" applyFont="1" applyBorder="1" applyAlignment="1">
      <alignment horizontal="center"/>
    </xf>
    <xf numFmtId="168" fontId="17" fillId="0" borderId="7" xfId="6" applyNumberFormat="1" applyFont="1" applyBorder="1" applyAlignment="1"/>
    <xf numFmtId="0" fontId="6" fillId="0" borderId="0" xfId="3" applyFont="1" applyFill="1" applyBorder="1" applyAlignment="1">
      <alignment vertical="top"/>
    </xf>
    <xf numFmtId="0" fontId="6" fillId="4" borderId="0" xfId="4" applyFill="1" applyAlignment="1">
      <alignment vertical="top" wrapText="1"/>
    </xf>
    <xf numFmtId="0" fontId="22" fillId="0" borderId="0" xfId="4" applyFont="1" applyAlignment="1">
      <alignment vertical="top" wrapText="1"/>
    </xf>
    <xf numFmtId="0" fontId="6" fillId="4" borderId="0" xfId="4" applyFill="1" applyAlignment="1">
      <alignment horizontal="center" vertical="top"/>
    </xf>
    <xf numFmtId="168" fontId="18" fillId="4" borderId="0" xfId="6" applyNumberFormat="1" applyFont="1" applyFill="1" applyBorder="1" applyAlignment="1">
      <alignment vertical="top"/>
    </xf>
    <xf numFmtId="168" fontId="18" fillId="0" borderId="0" xfId="3" applyNumberFormat="1" applyFont="1" applyFill="1" applyBorder="1" applyAlignment="1">
      <alignment vertical="top"/>
    </xf>
    <xf numFmtId="168" fontId="7" fillId="0" borderId="0" xfId="6" applyNumberFormat="1" applyFont="1" applyBorder="1"/>
    <xf numFmtId="0" fontId="15" fillId="0" borderId="7" xfId="4" applyFont="1" applyBorder="1" applyAlignment="1">
      <alignment vertical="top" wrapText="1"/>
    </xf>
    <xf numFmtId="0" fontId="15" fillId="0" borderId="7" xfId="4" applyFont="1" applyBorder="1" applyAlignment="1">
      <alignment horizontal="center" vertical="top"/>
    </xf>
    <xf numFmtId="168" fontId="17" fillId="0" borderId="7" xfId="6" applyNumberFormat="1" applyFont="1" applyBorder="1" applyAlignment="1">
      <alignment vertical="top"/>
    </xf>
    <xf numFmtId="49" fontId="5" fillId="0" borderId="6" xfId="3" applyNumberFormat="1" applyFont="1" applyFill="1" applyBorder="1" applyAlignment="1">
      <alignment vertical="top"/>
    </xf>
    <xf numFmtId="49" fontId="0" fillId="4" borderId="0" xfId="3" applyNumberFormat="1" applyFont="1" applyFill="1" applyBorder="1" applyAlignment="1">
      <alignment vertical="top"/>
    </xf>
    <xf numFmtId="49" fontId="0" fillId="4" borderId="1" xfId="3" applyNumberFormat="1" applyFont="1" applyFill="1" applyBorder="1" applyAlignment="1">
      <alignment vertical="top"/>
    </xf>
    <xf numFmtId="0" fontId="5" fillId="0" borderId="1" xfId="3" applyFont="1" applyFill="1" applyBorder="1" applyAlignment="1">
      <alignment vertical="top" wrapText="1"/>
    </xf>
    <xf numFmtId="0" fontId="5" fillId="4" borderId="1" xfId="7" applyFill="1" applyBorder="1" applyAlignment="1">
      <alignment vertical="top" wrapText="1"/>
    </xf>
    <xf numFmtId="0" fontId="5" fillId="0" borderId="6" xfId="7" applyBorder="1" applyAlignment="1">
      <alignment vertical="top" wrapText="1"/>
    </xf>
    <xf numFmtId="0" fontId="5" fillId="0" borderId="1" xfId="7" applyBorder="1" applyAlignment="1">
      <alignment vertical="top" wrapText="1"/>
    </xf>
    <xf numFmtId="0" fontId="21" fillId="0" borderId="1" xfId="3" applyFont="1" applyFill="1" applyBorder="1" applyAlignment="1">
      <alignment vertical="top" wrapText="1"/>
    </xf>
    <xf numFmtId="0" fontId="21" fillId="0" borderId="1" xfId="7" applyFont="1" applyBorder="1" applyAlignment="1">
      <alignment horizontal="left" vertical="top" wrapText="1"/>
    </xf>
    <xf numFmtId="0" fontId="22" fillId="0" borderId="1" xfId="7" applyFont="1" applyBorder="1" applyAlignment="1">
      <alignment vertical="top" wrapText="1"/>
    </xf>
    <xf numFmtId="0" fontId="5" fillId="0" borderId="1" xfId="3" applyFont="1" applyFill="1" applyBorder="1" applyAlignment="1">
      <alignment vertical="top"/>
    </xf>
    <xf numFmtId="0" fontId="5" fillId="7" borderId="9" xfId="7" applyFill="1" applyBorder="1" applyAlignment="1">
      <alignment vertical="top" wrapText="1"/>
    </xf>
    <xf numFmtId="0" fontId="15" fillId="7" borderId="3" xfId="7" applyFont="1" applyFill="1" applyBorder="1" applyAlignment="1">
      <alignment vertical="top"/>
    </xf>
    <xf numFmtId="0" fontId="5" fillId="0" borderId="6" xfId="7" applyBorder="1" applyAlignment="1">
      <alignment vertical="top"/>
    </xf>
    <xf numFmtId="167" fontId="8" fillId="4" borderId="1" xfId="2" applyNumberFormat="1" applyFont="1" applyFill="1" applyBorder="1" applyAlignment="1">
      <alignment wrapText="1"/>
    </xf>
    <xf numFmtId="0" fontId="27" fillId="0" borderId="2" xfId="0" applyFont="1" applyBorder="1" applyAlignment="1">
      <alignment horizontal="left" vertical="top" wrapText="1"/>
    </xf>
    <xf numFmtId="0" fontId="5" fillId="0" borderId="12" xfId="7" applyBorder="1" applyAlignment="1">
      <alignment vertical="top" wrapText="1"/>
    </xf>
    <xf numFmtId="0" fontId="5" fillId="0" borderId="13" xfId="7" applyBorder="1" applyAlignment="1">
      <alignment vertical="top" wrapText="1"/>
    </xf>
    <xf numFmtId="0" fontId="5" fillId="4" borderId="13" xfId="7" applyFill="1" applyBorder="1" applyAlignment="1">
      <alignment vertical="top" wrapText="1"/>
    </xf>
    <xf numFmtId="0" fontId="4" fillId="0" borderId="1" xfId="3" applyFont="1" applyFill="1" applyBorder="1" applyAlignment="1">
      <alignment vertical="top" wrapText="1"/>
    </xf>
    <xf numFmtId="0" fontId="28" fillId="0" borderId="0" xfId="4" applyFont="1"/>
    <xf numFmtId="0" fontId="14" fillId="0" borderId="0" xfId="4" applyFont="1"/>
    <xf numFmtId="0" fontId="3" fillId="0" borderId="1" xfId="7" applyFont="1" applyBorder="1" applyAlignment="1">
      <alignment vertical="top" wrapText="1"/>
    </xf>
    <xf numFmtId="0" fontId="3" fillId="0" borderId="1" xfId="3" applyFont="1" applyFill="1" applyBorder="1" applyAlignment="1">
      <alignment vertical="top" wrapText="1"/>
    </xf>
    <xf numFmtId="0" fontId="5" fillId="4" borderId="1" xfId="3" applyFont="1" applyFill="1" applyBorder="1" applyAlignment="1">
      <alignment horizontal="center"/>
    </xf>
    <xf numFmtId="0" fontId="5" fillId="4" borderId="1" xfId="7" applyFill="1" applyBorder="1" applyAlignment="1">
      <alignment horizontal="center"/>
    </xf>
    <xf numFmtId="0" fontId="5" fillId="0" borderId="6" xfId="7" applyBorder="1" applyAlignment="1">
      <alignment horizontal="center"/>
    </xf>
    <xf numFmtId="166" fontId="15" fillId="7" borderId="10" xfId="4" applyNumberFormat="1" applyFont="1" applyFill="1" applyBorder="1"/>
    <xf numFmtId="0" fontId="0" fillId="7" borderId="14" xfId="3" applyFont="1" applyFill="1" applyBorder="1" applyAlignment="1">
      <alignment vertical="top"/>
    </xf>
    <xf numFmtId="0" fontId="0" fillId="7" borderId="15" xfId="3" applyFont="1" applyFill="1" applyBorder="1" applyAlignment="1">
      <alignment vertical="top"/>
    </xf>
    <xf numFmtId="49" fontId="0" fillId="0" borderId="1" xfId="3" applyNumberFormat="1" applyFont="1" applyFill="1" applyBorder="1" applyAlignment="1">
      <alignment vertical="top"/>
    </xf>
    <xf numFmtId="0" fontId="2" fillId="0" borderId="1" xfId="7" applyFont="1" applyBorder="1" applyAlignment="1">
      <alignment vertical="top" wrapText="1"/>
    </xf>
    <xf numFmtId="0" fontId="2" fillId="0" borderId="13" xfId="7" applyFont="1" applyBorder="1" applyAlignment="1">
      <alignment vertical="top" wrapText="1"/>
    </xf>
    <xf numFmtId="0" fontId="2" fillId="0" borderId="1" xfId="3" applyFont="1" applyFill="1" applyBorder="1" applyAlignment="1">
      <alignment vertical="top" wrapText="1"/>
    </xf>
    <xf numFmtId="0" fontId="18" fillId="7" borderId="9" xfId="7" applyFont="1" applyFill="1" applyBorder="1" applyAlignment="1">
      <alignment vertical="top" wrapText="1"/>
    </xf>
    <xf numFmtId="0" fontId="5" fillId="7" borderId="4" xfId="7" applyFill="1" applyBorder="1" applyAlignment="1">
      <alignment vertical="top" wrapText="1"/>
    </xf>
    <xf numFmtId="0" fontId="18" fillId="4" borderId="1" xfId="7" applyFont="1" applyFill="1" applyBorder="1" applyAlignment="1">
      <alignment vertical="top" wrapText="1"/>
    </xf>
    <xf numFmtId="0" fontId="25" fillId="0" borderId="1" xfId="7" applyFont="1" applyBorder="1" applyAlignment="1">
      <alignment vertical="top" wrapText="1"/>
    </xf>
    <xf numFmtId="0" fontId="4" fillId="7" borderId="4" xfId="4" applyFont="1" applyFill="1" applyBorder="1" applyAlignment="1">
      <alignment vertical="top" wrapText="1"/>
    </xf>
    <xf numFmtId="0" fontId="5" fillId="0" borderId="0" xfId="7" applyAlignment="1">
      <alignment vertical="top" wrapText="1"/>
    </xf>
    <xf numFmtId="166" fontId="7" fillId="5" borderId="1" xfId="0" applyNumberFormat="1" applyFont="1" applyFill="1" applyBorder="1" applyProtection="1">
      <protection locked="0"/>
    </xf>
    <xf numFmtId="9" fontId="7" fillId="5" borderId="1" xfId="1" applyFont="1" applyFill="1" applyBorder="1" applyProtection="1">
      <protection locked="0"/>
    </xf>
    <xf numFmtId="0" fontId="0" fillId="0" borderId="0" xfId="0" applyAlignment="1">
      <alignment horizontal="left"/>
    </xf>
    <xf numFmtId="166" fontId="7" fillId="5" borderId="0" xfId="0" applyNumberFormat="1" applyFont="1" applyFill="1" applyAlignment="1">
      <alignment horizontal="left"/>
    </xf>
  </cellXfs>
  <cellStyles count="18">
    <cellStyle name="Comma 2" xfId="12" xr:uid="{69FEB043-57B0-48B8-AE75-72C278AA8C64}"/>
    <cellStyle name="Comma 2 2" xfId="17" xr:uid="{014A447A-41D6-4C11-A92E-AF7902CA74AA}"/>
    <cellStyle name="Comma 3" xfId="14" xr:uid="{457823A0-F0CA-41F5-AA09-326D9A42EE89}"/>
    <cellStyle name="Currency 2" xfId="11" xr:uid="{77EDF605-632D-4415-87B3-C75A6FA0BF1B}"/>
    <cellStyle name="Currency 2 2" xfId="16" xr:uid="{B0ABDC7D-8852-4E2B-AF95-9478F4CF39F8}"/>
    <cellStyle name="Currency 3" xfId="15" xr:uid="{3A5741C4-1660-4FC6-98D3-CCF789E47108}"/>
    <cellStyle name="Currency 4" xfId="10" xr:uid="{A13EE7CD-CBC5-4DEB-9AE7-DA627F38106F}"/>
    <cellStyle name="God" xfId="3" builtinId="26"/>
    <cellStyle name="Komma" xfId="2" builtinId="3"/>
    <cellStyle name="Komma 2" xfId="5" xr:uid="{B28900F9-9EB3-4E52-A94E-6CDC3CEB51CB}"/>
    <cellStyle name="Komma 3" xfId="9" xr:uid="{F918F102-FDB8-452F-8AE6-BE5DCACDBA9D}"/>
    <cellStyle name="Normal" xfId="0" builtinId="0"/>
    <cellStyle name="Normal 2" xfId="4" xr:uid="{5BC07442-FCB7-4CF8-A855-D1C5DAE55BEF}"/>
    <cellStyle name="Normal 2 2" xfId="13" xr:uid="{2F9AC597-EA33-4DD4-8576-FD7EA583B30F}"/>
    <cellStyle name="Normal 3" xfId="7" xr:uid="{F840DE9B-7ABC-452B-8D92-D7FE69FFE001}"/>
    <cellStyle name="Prosent" xfId="1" builtinId="5"/>
    <cellStyle name="Valuta 2" xfId="6" xr:uid="{055F613D-017E-47C7-99FC-B90C07148281}"/>
    <cellStyle name="Valuta 3" xfId="8" xr:uid="{1CBF835B-A701-4DF5-9586-FAA87D73917B}"/>
  </cellStyles>
  <dxfs count="0"/>
  <tableStyles count="1" defaultTableStyle="TableStyleMedium2" defaultPivotStyle="PivotStyleLight16">
    <tableStyle name="Invisible" pivot="0" table="0" count="0" xr9:uid="{DC6771A4-70AC-414B-8C22-EAC7AA8A142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48"/>
  <sheetViews>
    <sheetView tabSelected="1" topLeftCell="A5" zoomScale="80" zoomScaleNormal="80" workbookViewId="0">
      <selection activeCell="G16" sqref="G16"/>
    </sheetView>
  </sheetViews>
  <sheetFormatPr baseColWidth="10" defaultRowHeight="13.2" x14ac:dyDescent="0.25"/>
  <cols>
    <col min="1" max="1" width="7" customWidth="1"/>
    <col min="2" max="2" width="17.33203125" customWidth="1"/>
    <col min="3" max="3" width="58.6640625" customWidth="1"/>
    <col min="4" max="4" width="11.33203125" customWidth="1"/>
    <col min="5" max="6" width="17.6640625" customWidth="1"/>
  </cols>
  <sheetData>
    <row r="1" spans="2:7" x14ac:dyDescent="0.25">
      <c r="B1" s="11" t="s">
        <v>21</v>
      </c>
    </row>
    <row r="2" spans="2:7" x14ac:dyDescent="0.25">
      <c r="B2" s="11"/>
    </row>
    <row r="3" spans="2:7" x14ac:dyDescent="0.25">
      <c r="B3" s="176" t="s">
        <v>10</v>
      </c>
      <c r="C3" s="176"/>
      <c r="D3" s="176"/>
      <c r="E3" s="176"/>
      <c r="G3" s="13"/>
    </row>
    <row r="4" spans="2:7" x14ac:dyDescent="0.25">
      <c r="B4" s="30"/>
      <c r="C4" s="30"/>
      <c r="D4" s="30"/>
      <c r="E4" s="30"/>
      <c r="G4" s="13"/>
    </row>
    <row r="5" spans="2:7" x14ac:dyDescent="0.25">
      <c r="B5" s="177" t="s">
        <v>204</v>
      </c>
      <c r="C5" s="177"/>
      <c r="D5" s="177"/>
      <c r="E5" s="177"/>
    </row>
    <row r="6" spans="2:7" x14ac:dyDescent="0.25">
      <c r="B6" s="26" t="s">
        <v>11</v>
      </c>
      <c r="C6" s="26"/>
      <c r="D6" s="27"/>
      <c r="E6" s="27"/>
    </row>
    <row r="8" spans="2:7" ht="26.4" x14ac:dyDescent="0.25">
      <c r="B8" s="7"/>
      <c r="C8" s="1" t="s">
        <v>0</v>
      </c>
      <c r="D8" s="1" t="s">
        <v>6</v>
      </c>
      <c r="E8" s="1" t="s">
        <v>3</v>
      </c>
      <c r="F8" s="1" t="s">
        <v>4</v>
      </c>
    </row>
    <row r="9" spans="2:7" x14ac:dyDescent="0.25">
      <c r="B9" s="14"/>
      <c r="C9" s="15"/>
      <c r="D9" s="8"/>
      <c r="E9" s="12"/>
      <c r="F9" s="10"/>
      <c r="G9" s="5"/>
    </row>
    <row r="10" spans="2:7" x14ac:dyDescent="0.25">
      <c r="B10" s="14"/>
      <c r="C10" s="20"/>
      <c r="D10" s="8"/>
      <c r="E10" s="12"/>
      <c r="F10" s="10"/>
      <c r="G10" s="5"/>
    </row>
    <row r="11" spans="2:7" x14ac:dyDescent="0.25">
      <c r="B11" s="18" t="s">
        <v>5</v>
      </c>
      <c r="C11" s="15" t="s">
        <v>15</v>
      </c>
      <c r="D11" s="8">
        <v>1</v>
      </c>
      <c r="E11" s="174">
        <v>0</v>
      </c>
      <c r="F11" s="10">
        <f t="shared" ref="F11:F12" si="0">$D11*E11</f>
        <v>0</v>
      </c>
      <c r="G11" s="5"/>
    </row>
    <row r="12" spans="2:7" x14ac:dyDescent="0.25">
      <c r="B12" s="18" t="s">
        <v>5</v>
      </c>
      <c r="C12" s="15" t="s">
        <v>181</v>
      </c>
      <c r="D12" s="8">
        <v>1</v>
      </c>
      <c r="E12" s="174">
        <v>0</v>
      </c>
      <c r="F12" s="10">
        <f t="shared" si="0"/>
        <v>0</v>
      </c>
      <c r="G12" s="5"/>
    </row>
    <row r="13" spans="2:7" x14ac:dyDescent="0.25">
      <c r="B13" s="18" t="s">
        <v>5</v>
      </c>
      <c r="C13" s="15" t="s">
        <v>179</v>
      </c>
      <c r="D13" s="8">
        <v>1</v>
      </c>
      <c r="E13" s="174">
        <v>0</v>
      </c>
      <c r="F13" s="10">
        <f t="shared" ref="F13:F18" si="1">$D13*E13</f>
        <v>0</v>
      </c>
      <c r="G13" s="5"/>
    </row>
    <row r="14" spans="2:7" x14ac:dyDescent="0.25">
      <c r="B14" s="18" t="s">
        <v>5</v>
      </c>
      <c r="C14" s="15" t="s">
        <v>16</v>
      </c>
      <c r="D14" s="8">
        <v>1</v>
      </c>
      <c r="E14" s="174">
        <v>0</v>
      </c>
      <c r="F14" s="10">
        <f t="shared" si="1"/>
        <v>0</v>
      </c>
      <c r="G14" s="5"/>
    </row>
    <row r="15" spans="2:7" x14ac:dyDescent="0.25">
      <c r="B15" s="18" t="s">
        <v>5</v>
      </c>
      <c r="C15" s="15" t="s">
        <v>17</v>
      </c>
      <c r="D15" s="8">
        <v>1</v>
      </c>
      <c r="E15" s="174">
        <v>0</v>
      </c>
      <c r="F15" s="10">
        <f t="shared" si="1"/>
        <v>0</v>
      </c>
      <c r="G15" s="5"/>
    </row>
    <row r="16" spans="2:7" x14ac:dyDescent="0.25">
      <c r="B16" s="18" t="s">
        <v>5</v>
      </c>
      <c r="C16" s="15" t="s">
        <v>31</v>
      </c>
      <c r="D16" s="8">
        <v>1</v>
      </c>
      <c r="E16" s="12">
        <f>'2 AAS'!G30</f>
        <v>0</v>
      </c>
      <c r="F16" s="10">
        <f t="shared" si="1"/>
        <v>0</v>
      </c>
      <c r="G16" s="5"/>
    </row>
    <row r="17" spans="2:7" x14ac:dyDescent="0.25">
      <c r="B17" s="18" t="s">
        <v>5</v>
      </c>
      <c r="C17" s="15" t="s">
        <v>32</v>
      </c>
      <c r="D17" s="8">
        <v>1</v>
      </c>
      <c r="E17" s="12">
        <f>'3 Scenemek. og tekstiler'!G46</f>
        <v>0</v>
      </c>
      <c r="F17" s="10">
        <f t="shared" si="1"/>
        <v>0</v>
      </c>
      <c r="G17" s="5"/>
    </row>
    <row r="18" spans="2:7" x14ac:dyDescent="0.25">
      <c r="B18" s="18" t="s">
        <v>5</v>
      </c>
      <c r="C18" s="15" t="s">
        <v>18</v>
      </c>
      <c r="D18" s="8">
        <v>1</v>
      </c>
      <c r="E18" s="174">
        <v>0</v>
      </c>
      <c r="F18" s="10">
        <f t="shared" si="1"/>
        <v>0</v>
      </c>
      <c r="G18" s="5"/>
    </row>
    <row r="19" spans="2:7" x14ac:dyDescent="0.25">
      <c r="B19" s="18" t="s">
        <v>5</v>
      </c>
      <c r="C19" s="15" t="s">
        <v>19</v>
      </c>
      <c r="D19" s="8">
        <v>1</v>
      </c>
      <c r="E19" s="174">
        <v>0</v>
      </c>
      <c r="F19" s="10">
        <f>$D19*E19</f>
        <v>0</v>
      </c>
      <c r="G19" s="5"/>
    </row>
    <row r="20" spans="2:7" x14ac:dyDescent="0.25">
      <c r="B20" s="18" t="s">
        <v>5</v>
      </c>
      <c r="C20" s="15" t="s">
        <v>20</v>
      </c>
      <c r="D20" s="8">
        <v>1</v>
      </c>
      <c r="E20" s="174">
        <v>0</v>
      </c>
      <c r="F20" s="10">
        <f t="shared" ref="F20" si="2">$D20*E20</f>
        <v>0</v>
      </c>
      <c r="G20" s="5"/>
    </row>
    <row r="21" spans="2:7" x14ac:dyDescent="0.25">
      <c r="B21" s="18"/>
      <c r="C21" s="15"/>
      <c r="D21" s="8"/>
      <c r="E21" s="31"/>
      <c r="F21" s="36"/>
      <c r="G21" s="5"/>
    </row>
    <row r="22" spans="2:7" x14ac:dyDescent="0.25">
      <c r="B22" s="18"/>
      <c r="C22" s="32" t="s">
        <v>23</v>
      </c>
      <c r="D22" s="8"/>
      <c r="E22" s="12"/>
      <c r="F22" s="10"/>
      <c r="G22" s="5"/>
    </row>
    <row r="23" spans="2:7" x14ac:dyDescent="0.25">
      <c r="B23" s="18" t="s">
        <v>25</v>
      </c>
      <c r="C23" s="33" t="s">
        <v>24</v>
      </c>
      <c r="D23" s="148">
        <v>7000000</v>
      </c>
      <c r="E23" s="31">
        <v>0.1</v>
      </c>
      <c r="F23" s="10">
        <f>(D23*E23)+D23</f>
        <v>7700000</v>
      </c>
      <c r="G23" s="5"/>
    </row>
    <row r="24" spans="2:7" x14ac:dyDescent="0.25">
      <c r="B24" s="18"/>
      <c r="C24" s="32"/>
      <c r="D24" s="8"/>
      <c r="E24" s="12"/>
      <c r="F24" s="10"/>
      <c r="G24" s="5"/>
    </row>
    <row r="25" spans="2:7" x14ac:dyDescent="0.25">
      <c r="B25" s="18"/>
      <c r="C25" s="32" t="s">
        <v>183</v>
      </c>
      <c r="D25" s="8"/>
      <c r="E25" s="12"/>
      <c r="F25" s="10"/>
      <c r="G25" s="5"/>
    </row>
    <row r="26" spans="2:7" ht="26.4" x14ac:dyDescent="0.25">
      <c r="B26" s="18" t="s">
        <v>5</v>
      </c>
      <c r="C26" s="33" t="s">
        <v>180</v>
      </c>
      <c r="D26" s="8">
        <v>1</v>
      </c>
      <c r="E26" s="174">
        <v>0</v>
      </c>
      <c r="F26" s="10">
        <f t="shared" ref="F26" si="3">$D26*E26</f>
        <v>0</v>
      </c>
      <c r="G26" s="5"/>
    </row>
    <row r="27" spans="2:7" ht="26.4" x14ac:dyDescent="0.25">
      <c r="B27" s="18" t="s">
        <v>5</v>
      </c>
      <c r="C27" s="33" t="s">
        <v>182</v>
      </c>
      <c r="D27" s="8">
        <v>1</v>
      </c>
      <c r="E27" s="174">
        <v>0</v>
      </c>
      <c r="F27" s="10">
        <f t="shared" ref="F27" si="4">$D27*E27</f>
        <v>0</v>
      </c>
      <c r="G27" s="5"/>
    </row>
    <row r="28" spans="2:7" x14ac:dyDescent="0.25">
      <c r="B28" s="18"/>
      <c r="C28" s="149" t="s">
        <v>203</v>
      </c>
      <c r="D28" s="8"/>
      <c r="E28" s="12"/>
      <c r="F28" s="10"/>
      <c r="G28" s="5"/>
    </row>
    <row r="29" spans="2:7" x14ac:dyDescent="0.25">
      <c r="B29" s="18"/>
      <c r="C29" s="32"/>
      <c r="D29" s="8"/>
      <c r="E29" s="12"/>
      <c r="F29" s="10"/>
      <c r="G29" s="5"/>
    </row>
    <row r="30" spans="2:7" x14ac:dyDescent="0.25">
      <c r="B30" s="18"/>
      <c r="C30" s="16" t="s">
        <v>7</v>
      </c>
      <c r="D30" s="28"/>
      <c r="E30" s="12"/>
      <c r="F30" s="29">
        <f>SUM(F11:F29)</f>
        <v>7700000</v>
      </c>
      <c r="G30" s="5"/>
    </row>
    <row r="31" spans="2:7" x14ac:dyDescent="0.25">
      <c r="B31" s="18"/>
      <c r="C31" s="16"/>
      <c r="D31" s="28"/>
      <c r="E31" s="12"/>
      <c r="F31" s="29"/>
      <c r="G31" s="5"/>
    </row>
    <row r="32" spans="2:7" x14ac:dyDescent="0.25">
      <c r="B32" s="19"/>
      <c r="C32" s="16"/>
      <c r="D32" s="23"/>
      <c r="E32" s="9"/>
      <c r="F32" s="2"/>
    </row>
    <row r="33" spans="2:6" x14ac:dyDescent="0.25">
      <c r="B33" s="19"/>
      <c r="C33" s="16" t="s">
        <v>8</v>
      </c>
      <c r="D33" s="24"/>
      <c r="E33" s="3"/>
      <c r="F33" s="4"/>
    </row>
    <row r="34" spans="2:6" x14ac:dyDescent="0.25">
      <c r="B34" s="18" t="s">
        <v>1</v>
      </c>
      <c r="C34" s="14" t="s">
        <v>12</v>
      </c>
      <c r="D34" s="3">
        <v>100</v>
      </c>
      <c r="E34" s="174">
        <v>0</v>
      </c>
      <c r="F34" s="10">
        <f t="shared" ref="F34:F37" si="5">$D34*E34</f>
        <v>0</v>
      </c>
    </row>
    <row r="35" spans="2:6" x14ac:dyDescent="0.25">
      <c r="B35" s="18" t="s">
        <v>1</v>
      </c>
      <c r="C35" s="14" t="s">
        <v>14</v>
      </c>
      <c r="D35" s="3">
        <v>100</v>
      </c>
      <c r="E35" s="174">
        <v>0</v>
      </c>
      <c r="F35" s="10">
        <f t="shared" si="5"/>
        <v>0</v>
      </c>
    </row>
    <row r="36" spans="2:6" x14ac:dyDescent="0.25">
      <c r="B36" s="18" t="s">
        <v>1</v>
      </c>
      <c r="C36" s="14" t="s">
        <v>22</v>
      </c>
      <c r="D36" s="3">
        <v>200</v>
      </c>
      <c r="E36" s="174">
        <v>0</v>
      </c>
      <c r="F36" s="10">
        <f>$D36*E36</f>
        <v>0</v>
      </c>
    </row>
    <row r="37" spans="2:6" x14ac:dyDescent="0.25">
      <c r="B37" s="18" t="s">
        <v>1</v>
      </c>
      <c r="C37" s="14" t="s">
        <v>13</v>
      </c>
      <c r="D37" s="3">
        <v>200</v>
      </c>
      <c r="E37" s="174">
        <v>0</v>
      </c>
      <c r="F37" s="10">
        <f t="shared" si="5"/>
        <v>0</v>
      </c>
    </row>
    <row r="38" spans="2:6" x14ac:dyDescent="0.25">
      <c r="B38" s="18" t="s">
        <v>1</v>
      </c>
      <c r="C38" s="14" t="s">
        <v>30</v>
      </c>
      <c r="D38" s="3">
        <v>200</v>
      </c>
      <c r="E38" s="174">
        <v>0</v>
      </c>
      <c r="F38" s="10">
        <f>D38*E38</f>
        <v>0</v>
      </c>
    </row>
    <row r="39" spans="2:6" x14ac:dyDescent="0.25">
      <c r="B39" s="18"/>
      <c r="C39" s="17" t="s">
        <v>2</v>
      </c>
      <c r="D39" s="25"/>
      <c r="E39" s="6"/>
      <c r="F39" s="21">
        <f>SUM(F34:F38)</f>
        <v>0</v>
      </c>
    </row>
    <row r="40" spans="2:6" x14ac:dyDescent="0.25">
      <c r="B40" s="18"/>
      <c r="C40" s="17"/>
      <c r="D40" s="25"/>
      <c r="E40" s="6"/>
      <c r="F40" s="21"/>
    </row>
    <row r="41" spans="2:6" x14ac:dyDescent="0.25">
      <c r="B41" s="19"/>
      <c r="C41" s="17" t="s">
        <v>26</v>
      </c>
      <c r="D41" s="6"/>
      <c r="E41" s="31"/>
      <c r="F41" s="2"/>
    </row>
    <row r="42" spans="2:6" x14ac:dyDescent="0.25">
      <c r="B42" s="18" t="s">
        <v>27</v>
      </c>
      <c r="C42" s="34" t="s">
        <v>29</v>
      </c>
      <c r="D42" s="35">
        <v>1500000</v>
      </c>
      <c r="E42" s="175">
        <v>0</v>
      </c>
      <c r="F42" s="10">
        <f>(D42*E42)+D42</f>
        <v>1500000</v>
      </c>
    </row>
    <row r="43" spans="2:6" x14ac:dyDescent="0.25">
      <c r="B43" s="18" t="s">
        <v>27</v>
      </c>
      <c r="C43" s="34" t="s">
        <v>28</v>
      </c>
      <c r="D43" s="35">
        <v>1500000</v>
      </c>
      <c r="E43" s="175">
        <v>0</v>
      </c>
      <c r="F43" s="10">
        <f>(D43*E43)+D43</f>
        <v>1500000</v>
      </c>
    </row>
    <row r="44" spans="2:6" x14ac:dyDescent="0.25">
      <c r="B44" s="19"/>
      <c r="C44" s="17" t="s">
        <v>2</v>
      </c>
      <c r="D44" s="6"/>
      <c r="E44" s="31"/>
      <c r="F44" s="21">
        <f>SUM(F42:F43)</f>
        <v>3000000</v>
      </c>
    </row>
    <row r="45" spans="2:6" x14ac:dyDescent="0.25">
      <c r="B45" s="19"/>
      <c r="C45" s="34"/>
      <c r="D45" s="6"/>
      <c r="E45" s="31"/>
      <c r="F45" s="2"/>
    </row>
    <row r="46" spans="2:6" x14ac:dyDescent="0.25">
      <c r="B46" s="19"/>
      <c r="C46" s="17" t="s">
        <v>9</v>
      </c>
      <c r="D46" s="6"/>
      <c r="E46" s="6"/>
      <c r="F46" s="22">
        <f>F30+F39+F44</f>
        <v>10700000</v>
      </c>
    </row>
    <row r="48" spans="2:6" x14ac:dyDescent="0.25">
      <c r="F48" s="13"/>
    </row>
  </sheetData>
  <sheetProtection algorithmName="SHA-512" hashValue="6nw+Ryrip6vn+NF7/Lxlb9n9yOV63BS9NltMmzCMZvWFE6i2LJTlZfr6lGG/wntGqazFTOyfV1y98KNXXwD2cw==" saltValue="6rwJCcAgNYWIVSFu1+eXEA==" spinCount="100000" sheet="1" objects="1" scenarios="1"/>
  <mergeCells count="2">
    <mergeCell ref="B3:E3"/>
    <mergeCell ref="B5:E5"/>
  </mergeCells>
  <pageMargins left="0.25" right="0.25" top="0.75" bottom="0.75" header="0.3" footer="0.3"/>
  <pageSetup paperSize="9" scale="82" fitToHeight="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E7C3D-4024-4E16-BCDC-8968DF010924}">
  <sheetPr>
    <pageSetUpPr fitToPage="1"/>
  </sheetPr>
  <dimension ref="A1:H40"/>
  <sheetViews>
    <sheetView topLeftCell="A4" zoomScale="71" zoomScaleNormal="71" workbookViewId="0">
      <selection activeCell="H13" sqref="H13"/>
    </sheetView>
  </sheetViews>
  <sheetFormatPr baseColWidth="10" defaultColWidth="10.88671875" defaultRowHeight="14.4" x14ac:dyDescent="0.3"/>
  <cols>
    <col min="1" max="1" width="10.109375" style="37" customWidth="1"/>
    <col min="2" max="2" width="47.88671875" style="59" customWidth="1"/>
    <col min="3" max="3" width="63.33203125" style="59" customWidth="1"/>
    <col min="4" max="4" width="47" style="59" customWidth="1"/>
    <col min="5" max="5" width="8.33203125" style="60" customWidth="1"/>
    <col min="6" max="6" width="12.33203125" style="45" customWidth="1"/>
    <col min="7" max="7" width="16.6640625" style="43" customWidth="1"/>
    <col min="8" max="8" width="17.5546875" style="44" customWidth="1"/>
    <col min="9" max="16384" width="10.88671875" style="44"/>
  </cols>
  <sheetData>
    <row r="1" spans="1:8" ht="25.8" x14ac:dyDescent="0.3">
      <c r="B1" s="38" t="s">
        <v>33</v>
      </c>
      <c r="C1" s="39"/>
      <c r="D1" s="40"/>
      <c r="E1" s="41"/>
      <c r="F1" s="42"/>
    </row>
    <row r="2" spans="1:8" x14ac:dyDescent="0.3">
      <c r="B2" s="40"/>
      <c r="C2" s="40"/>
      <c r="D2" s="40"/>
      <c r="E2" s="41"/>
      <c r="H2" s="46"/>
    </row>
    <row r="3" spans="1:8" s="50" customFormat="1" ht="0.75" customHeight="1" thickBot="1" x14ac:dyDescent="0.35">
      <c r="A3" s="39"/>
      <c r="B3" s="40" t="s">
        <v>34</v>
      </c>
      <c r="C3" s="40" t="s">
        <v>35</v>
      </c>
      <c r="D3" s="40" t="s">
        <v>36</v>
      </c>
      <c r="E3" s="41" t="s">
        <v>37</v>
      </c>
      <c r="F3" s="47" t="s">
        <v>38</v>
      </c>
      <c r="G3" s="48" t="s">
        <v>39</v>
      </c>
      <c r="H3" s="49" t="s">
        <v>40</v>
      </c>
    </row>
    <row r="4" spans="1:8" ht="24" customHeight="1" thickBot="1" x14ac:dyDescent="0.35">
      <c r="A4" s="51" t="s">
        <v>41</v>
      </c>
      <c r="B4" s="52" t="s">
        <v>42</v>
      </c>
      <c r="C4" s="53" t="s">
        <v>43</v>
      </c>
      <c r="D4" s="54" t="s">
        <v>44</v>
      </c>
      <c r="E4" s="55" t="s">
        <v>37</v>
      </c>
      <c r="F4" s="56" t="s">
        <v>38</v>
      </c>
      <c r="G4" s="57" t="s">
        <v>45</v>
      </c>
      <c r="H4" s="58"/>
    </row>
    <row r="5" spans="1:8" ht="24" customHeight="1" x14ac:dyDescent="0.3">
      <c r="A5" s="144" t="s">
        <v>46</v>
      </c>
      <c r="B5" s="137" t="s">
        <v>47</v>
      </c>
      <c r="C5" s="156" t="s">
        <v>207</v>
      </c>
      <c r="D5" s="141"/>
      <c r="E5" s="158">
        <v>1</v>
      </c>
      <c r="F5" s="174">
        <v>0</v>
      </c>
      <c r="G5" s="12">
        <f t="shared" ref="G5:G10" si="0">E5*F5</f>
        <v>0</v>
      </c>
    </row>
    <row r="6" spans="1:8" ht="28.8" x14ac:dyDescent="0.3">
      <c r="A6" s="144" t="s">
        <v>48</v>
      </c>
      <c r="B6" s="137" t="s">
        <v>49</v>
      </c>
      <c r="C6" s="156" t="s">
        <v>208</v>
      </c>
      <c r="D6" s="141"/>
      <c r="E6" s="158">
        <v>1</v>
      </c>
      <c r="F6" s="174">
        <v>0</v>
      </c>
      <c r="G6" s="12">
        <f t="shared" si="0"/>
        <v>0</v>
      </c>
    </row>
    <row r="7" spans="1:8" ht="28.8" x14ac:dyDescent="0.3">
      <c r="A7" s="144" t="s">
        <v>50</v>
      </c>
      <c r="B7" s="137" t="s">
        <v>51</v>
      </c>
      <c r="C7" s="157" t="s">
        <v>209</v>
      </c>
      <c r="D7" s="141"/>
      <c r="E7" s="158">
        <v>1</v>
      </c>
      <c r="F7" s="174">
        <v>0</v>
      </c>
      <c r="G7" s="12">
        <f t="shared" si="0"/>
        <v>0</v>
      </c>
    </row>
    <row r="8" spans="1:8" ht="28.8" x14ac:dyDescent="0.3">
      <c r="A8" s="144" t="s">
        <v>52</v>
      </c>
      <c r="B8" s="137" t="s">
        <v>53</v>
      </c>
      <c r="C8" s="157" t="s">
        <v>210</v>
      </c>
      <c r="D8" s="141"/>
      <c r="E8" s="158">
        <v>1</v>
      </c>
      <c r="F8" s="174">
        <v>0</v>
      </c>
      <c r="G8" s="12">
        <f t="shared" si="0"/>
        <v>0</v>
      </c>
    </row>
    <row r="9" spans="1:8" ht="43.2" x14ac:dyDescent="0.3">
      <c r="A9" s="144" t="s">
        <v>54</v>
      </c>
      <c r="B9" s="137" t="s">
        <v>55</v>
      </c>
      <c r="C9" s="137" t="s">
        <v>56</v>
      </c>
      <c r="D9" s="141"/>
      <c r="E9" s="158">
        <v>1</v>
      </c>
      <c r="F9" s="174">
        <v>0</v>
      </c>
      <c r="G9" s="12">
        <f t="shared" si="0"/>
        <v>0</v>
      </c>
    </row>
    <row r="10" spans="1:8" x14ac:dyDescent="0.3">
      <c r="A10" s="144" t="s">
        <v>57</v>
      </c>
      <c r="B10" s="137" t="s">
        <v>58</v>
      </c>
      <c r="C10" s="137" t="s">
        <v>59</v>
      </c>
      <c r="D10" s="141"/>
      <c r="E10" s="158">
        <v>1</v>
      </c>
      <c r="F10" s="174">
        <v>0</v>
      </c>
      <c r="G10" s="12">
        <f t="shared" si="0"/>
        <v>0</v>
      </c>
    </row>
    <row r="11" spans="1:8" ht="28.8" x14ac:dyDescent="0.3">
      <c r="A11" s="144" t="s">
        <v>60</v>
      </c>
      <c r="B11" s="137" t="s">
        <v>61</v>
      </c>
      <c r="C11" s="167" t="s">
        <v>215</v>
      </c>
      <c r="D11" s="141"/>
      <c r="E11" s="158">
        <v>1</v>
      </c>
      <c r="F11" s="174">
        <v>0</v>
      </c>
      <c r="G11" s="12">
        <f t="shared" ref="G11:G27" si="1">E11*F11</f>
        <v>0</v>
      </c>
    </row>
    <row r="12" spans="1:8" x14ac:dyDescent="0.3">
      <c r="A12" s="144" t="s">
        <v>62</v>
      </c>
      <c r="B12" s="137" t="s">
        <v>63</v>
      </c>
      <c r="C12" s="157" t="s">
        <v>211</v>
      </c>
      <c r="D12" s="141"/>
      <c r="E12" s="158">
        <v>1</v>
      </c>
      <c r="F12" s="174">
        <v>0</v>
      </c>
      <c r="G12" s="12">
        <f t="shared" si="1"/>
        <v>0</v>
      </c>
    </row>
    <row r="13" spans="1:8" ht="57.6" x14ac:dyDescent="0.3">
      <c r="A13" s="144" t="s">
        <v>64</v>
      </c>
      <c r="B13" s="137" t="s">
        <v>65</v>
      </c>
      <c r="C13" s="153" t="s">
        <v>205</v>
      </c>
      <c r="D13" s="141"/>
      <c r="E13" s="158">
        <v>1</v>
      </c>
      <c r="F13" s="174">
        <v>0</v>
      </c>
      <c r="G13" s="12">
        <f t="shared" si="1"/>
        <v>0</v>
      </c>
    </row>
    <row r="14" spans="1:8" x14ac:dyDescent="0.3">
      <c r="A14" s="144" t="s">
        <v>66</v>
      </c>
      <c r="B14" s="137" t="s">
        <v>67</v>
      </c>
      <c r="C14" s="157" t="s">
        <v>212</v>
      </c>
      <c r="D14" s="141"/>
      <c r="E14" s="158">
        <v>1</v>
      </c>
      <c r="F14" s="174">
        <v>0</v>
      </c>
      <c r="G14" s="12">
        <f t="shared" si="1"/>
        <v>0</v>
      </c>
    </row>
    <row r="15" spans="1:8" ht="45" customHeight="1" x14ac:dyDescent="0.3">
      <c r="A15" s="144" t="s">
        <v>68</v>
      </c>
      <c r="B15" s="137" t="s">
        <v>69</v>
      </c>
      <c r="C15" s="157" t="s">
        <v>214</v>
      </c>
      <c r="D15" s="141"/>
      <c r="E15" s="158">
        <v>1</v>
      </c>
      <c r="F15" s="174">
        <v>0</v>
      </c>
      <c r="G15" s="12">
        <f>E15*F15</f>
        <v>0</v>
      </c>
    </row>
    <row r="16" spans="1:8" ht="28.8" x14ac:dyDescent="0.3">
      <c r="A16" s="144" t="s">
        <v>70</v>
      </c>
      <c r="B16" s="137" t="s">
        <v>71</v>
      </c>
      <c r="C16" s="156" t="s">
        <v>213</v>
      </c>
      <c r="D16" s="141"/>
      <c r="E16" s="159">
        <v>1</v>
      </c>
      <c r="F16" s="174">
        <v>0</v>
      </c>
      <c r="G16" s="12">
        <f t="shared" si="1"/>
        <v>0</v>
      </c>
    </row>
    <row r="17" spans="1:8" x14ac:dyDescent="0.3">
      <c r="A17" s="144" t="s">
        <v>72</v>
      </c>
      <c r="B17" s="137" t="s">
        <v>73</v>
      </c>
      <c r="C17" s="140" t="s">
        <v>74</v>
      </c>
      <c r="D17" s="141"/>
      <c r="E17" s="159"/>
      <c r="F17" s="174">
        <v>0</v>
      </c>
      <c r="G17" s="12">
        <f t="shared" si="1"/>
        <v>0</v>
      </c>
    </row>
    <row r="18" spans="1:8" ht="28.5" customHeight="1" x14ac:dyDescent="0.3">
      <c r="A18" s="144" t="s">
        <v>75</v>
      </c>
      <c r="B18" s="137" t="s">
        <v>184</v>
      </c>
      <c r="C18" s="140" t="s">
        <v>185</v>
      </c>
      <c r="D18" s="141"/>
      <c r="E18" s="159">
        <v>1</v>
      </c>
      <c r="F18" s="174">
        <v>0</v>
      </c>
      <c r="G18" s="12">
        <f t="shared" si="1"/>
        <v>0</v>
      </c>
    </row>
    <row r="19" spans="1:8" x14ac:dyDescent="0.3">
      <c r="A19" s="144" t="s">
        <v>78</v>
      </c>
      <c r="B19" s="137" t="s">
        <v>186</v>
      </c>
      <c r="C19" s="140" t="s">
        <v>187</v>
      </c>
      <c r="D19" s="141"/>
      <c r="E19" s="159">
        <v>4</v>
      </c>
      <c r="F19" s="174">
        <v>0</v>
      </c>
      <c r="G19" s="12">
        <f t="shared" si="1"/>
        <v>0</v>
      </c>
    </row>
    <row r="20" spans="1:8" ht="28.8" x14ac:dyDescent="0.3">
      <c r="A20" s="144" t="s">
        <v>81</v>
      </c>
      <c r="B20" s="137" t="s">
        <v>76</v>
      </c>
      <c r="C20" s="137" t="s">
        <v>77</v>
      </c>
      <c r="D20" s="141"/>
      <c r="E20" s="158"/>
      <c r="F20" s="174">
        <v>0</v>
      </c>
      <c r="G20" s="12">
        <f t="shared" si="1"/>
        <v>0</v>
      </c>
    </row>
    <row r="21" spans="1:8" ht="28.8" x14ac:dyDescent="0.3">
      <c r="A21" s="144" t="s">
        <v>83</v>
      </c>
      <c r="B21" s="140" t="s">
        <v>79</v>
      </c>
      <c r="C21" s="140" t="s">
        <v>80</v>
      </c>
      <c r="D21" s="142"/>
      <c r="E21" s="159">
        <v>1</v>
      </c>
      <c r="F21" s="174">
        <v>0</v>
      </c>
      <c r="G21" s="12">
        <f t="shared" si="1"/>
        <v>0</v>
      </c>
    </row>
    <row r="22" spans="1:8" ht="18.75" customHeight="1" x14ac:dyDescent="0.3">
      <c r="A22" s="144" t="s">
        <v>86</v>
      </c>
      <c r="B22" s="140" t="s">
        <v>82</v>
      </c>
      <c r="C22" s="140" t="s">
        <v>188</v>
      </c>
      <c r="D22" s="142"/>
      <c r="E22" s="159">
        <v>1</v>
      </c>
      <c r="F22" s="174">
        <v>0</v>
      </c>
      <c r="G22" s="12">
        <f t="shared" si="1"/>
        <v>0</v>
      </c>
    </row>
    <row r="23" spans="1:8" ht="28.8" x14ac:dyDescent="0.3">
      <c r="A23" s="144" t="s">
        <v>89</v>
      </c>
      <c r="B23" s="140" t="s">
        <v>84</v>
      </c>
      <c r="C23" s="140" t="s">
        <v>85</v>
      </c>
      <c r="D23" s="142"/>
      <c r="E23" s="159">
        <v>1</v>
      </c>
      <c r="F23" s="174">
        <v>0</v>
      </c>
      <c r="G23" s="12">
        <f t="shared" si="1"/>
        <v>0</v>
      </c>
    </row>
    <row r="24" spans="1:8" x14ac:dyDescent="0.3">
      <c r="A24" s="144" t="s">
        <v>92</v>
      </c>
      <c r="B24" s="140" t="s">
        <v>87</v>
      </c>
      <c r="C24" s="140" t="s">
        <v>88</v>
      </c>
      <c r="D24" s="142"/>
      <c r="E24" s="159">
        <v>1</v>
      </c>
      <c r="F24" s="174">
        <v>0</v>
      </c>
      <c r="G24" s="12">
        <f t="shared" si="1"/>
        <v>0</v>
      </c>
    </row>
    <row r="25" spans="1:8" ht="19.5" customHeight="1" x14ac:dyDescent="0.3">
      <c r="A25" s="144" t="s">
        <v>95</v>
      </c>
      <c r="B25" s="139" t="s">
        <v>90</v>
      </c>
      <c r="C25" s="139" t="s">
        <v>91</v>
      </c>
      <c r="D25" s="139"/>
      <c r="E25" s="160">
        <v>1</v>
      </c>
      <c r="F25" s="174">
        <v>0</v>
      </c>
      <c r="G25" s="12">
        <f t="shared" si="1"/>
        <v>0</v>
      </c>
    </row>
    <row r="26" spans="1:8" ht="19.5" customHeight="1" x14ac:dyDescent="0.3">
      <c r="A26" s="144" t="s">
        <v>98</v>
      </c>
      <c r="B26" s="139" t="s">
        <v>93</v>
      </c>
      <c r="C26" s="139" t="s">
        <v>94</v>
      </c>
      <c r="D26" s="139"/>
      <c r="E26" s="160">
        <v>1</v>
      </c>
      <c r="F26" s="174">
        <v>0</v>
      </c>
      <c r="G26" s="12">
        <f t="shared" si="1"/>
        <v>0</v>
      </c>
    </row>
    <row r="27" spans="1:8" ht="19.5" customHeight="1" x14ac:dyDescent="0.3">
      <c r="A27" s="144" t="s">
        <v>150</v>
      </c>
      <c r="B27" s="138" t="s">
        <v>96</v>
      </c>
      <c r="C27" s="138" t="s">
        <v>97</v>
      </c>
      <c r="D27" s="143"/>
      <c r="E27" s="159">
        <v>1</v>
      </c>
      <c r="F27" s="174">
        <v>0</v>
      </c>
      <c r="G27" s="12">
        <f t="shared" si="1"/>
        <v>0</v>
      </c>
    </row>
    <row r="28" spans="1:8" ht="43.2" x14ac:dyDescent="0.3">
      <c r="A28" s="144" t="s">
        <v>153</v>
      </c>
      <c r="B28" s="138" t="s">
        <v>99</v>
      </c>
      <c r="C28" s="140" t="s">
        <v>100</v>
      </c>
      <c r="D28" s="143"/>
      <c r="E28" s="159">
        <v>1</v>
      </c>
      <c r="F28" s="174">
        <v>0</v>
      </c>
      <c r="G28" s="12">
        <f>E28*F28</f>
        <v>0</v>
      </c>
    </row>
    <row r="29" spans="1:8" ht="19.5" customHeight="1" thickBot="1" x14ac:dyDescent="0.35">
      <c r="A29" s="124"/>
      <c r="B29" s="125"/>
      <c r="D29" s="126"/>
      <c r="E29" s="127"/>
      <c r="F29" s="128"/>
      <c r="G29" s="129"/>
    </row>
    <row r="30" spans="1:8" s="49" customFormat="1" ht="15" thickBot="1" x14ac:dyDescent="0.35">
      <c r="A30" s="39"/>
      <c r="B30" s="120" t="s">
        <v>101</v>
      </c>
      <c r="C30" s="131"/>
      <c r="D30" s="131"/>
      <c r="E30" s="132"/>
      <c r="F30" s="133"/>
      <c r="G30" s="161">
        <f>SUM(G5:G29)</f>
        <v>0</v>
      </c>
      <c r="H30" s="130"/>
    </row>
    <row r="32" spans="1:8" x14ac:dyDescent="0.3">
      <c r="G32" s="61"/>
    </row>
    <row r="33" spans="1:8" x14ac:dyDescent="0.3">
      <c r="G33" s="61"/>
    </row>
    <row r="35" spans="1:8" x14ac:dyDescent="0.3">
      <c r="F35" s="62"/>
    </row>
    <row r="36" spans="1:8" s="43" customFormat="1" x14ac:dyDescent="0.3">
      <c r="A36" s="37"/>
      <c r="B36" s="59"/>
      <c r="C36" s="59"/>
      <c r="D36" s="59"/>
      <c r="E36" s="60"/>
      <c r="F36" s="62"/>
      <c r="H36" s="44"/>
    </row>
    <row r="37" spans="1:8" s="43" customFormat="1" x14ac:dyDescent="0.3">
      <c r="A37" s="37"/>
      <c r="B37" s="59"/>
      <c r="C37" s="59"/>
      <c r="D37" s="59"/>
      <c r="E37" s="60"/>
      <c r="F37" s="62"/>
      <c r="H37" s="44"/>
    </row>
    <row r="38" spans="1:8" s="43" customFormat="1" x14ac:dyDescent="0.3">
      <c r="A38" s="37"/>
      <c r="B38" s="59"/>
      <c r="C38" s="59"/>
      <c r="D38" s="59"/>
      <c r="E38" s="60"/>
      <c r="F38" s="62"/>
      <c r="H38" s="44"/>
    </row>
    <row r="39" spans="1:8" s="43" customFormat="1" x14ac:dyDescent="0.3">
      <c r="A39" s="37"/>
      <c r="B39" s="59"/>
      <c r="C39" s="59"/>
      <c r="D39" s="59"/>
      <c r="E39" s="60"/>
      <c r="F39" s="62"/>
      <c r="H39" s="44"/>
    </row>
    <row r="40" spans="1:8" s="43" customFormat="1" x14ac:dyDescent="0.3">
      <c r="A40" s="37"/>
      <c r="B40" s="59"/>
      <c r="C40" s="59"/>
      <c r="D40" s="59"/>
      <c r="E40" s="60"/>
      <c r="F40" s="62"/>
      <c r="H40" s="44"/>
    </row>
  </sheetData>
  <sheetProtection algorithmName="SHA-512" hashValue="rve0pqceEJNi5R8bpn8fjTcM0AtJwxlFyOAs8eWkyKaR/Toj2YNJH5YLyXdlEwZxMKd3k/XYZOjN/QVdkMI1LA==" saltValue="cUko3HIeYMdcKFqFC06rfA==" spinCount="100000" sheet="1" objects="1" scenarios="1"/>
  <pageMargins left="0.70866141732283472" right="0.70866141732283472" top="0.74803149606299213" bottom="0.74803149606299213" header="0.31496062992125984" footer="0.31496062992125984"/>
  <pageSetup paperSize="8" scale="88" fitToHeight="0" orientation="landscape" r:id="rId1"/>
  <headerFooter>
    <oddHeader>&amp;LGamlekinoen Voss&amp;CProduktskjema &amp;R&amp;G</oddHeader>
    <oddFooter>&amp;L&amp;D
&amp;1#&amp;Cside &amp;P av &amp;N&amp;RARBO</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4E0B7-4681-48FD-9276-EFE7BFB3862B}">
  <sheetPr>
    <pageSetUpPr fitToPage="1"/>
  </sheetPr>
  <dimension ref="A1:H56"/>
  <sheetViews>
    <sheetView topLeftCell="A21" zoomScale="50" zoomScaleNormal="50" workbookViewId="0">
      <selection activeCell="F37" activeCellId="22" sqref="F5:F11 F13 F14 F15 F16 F17 F18 F19 F20 F21 F22 F23 F24 F26 F27 F28 F30 F31 F32 F33 F34 F35 F37:F44"/>
    </sheetView>
  </sheetViews>
  <sheetFormatPr baseColWidth="10" defaultColWidth="10.88671875" defaultRowHeight="14.4" x14ac:dyDescent="0.3"/>
  <cols>
    <col min="1" max="1" width="20.5546875" style="37" customWidth="1"/>
    <col min="2" max="2" width="78" style="59" customWidth="1"/>
    <col min="3" max="3" width="63.33203125" style="63" customWidth="1"/>
    <col min="4" max="4" width="47" style="63" customWidth="1"/>
    <col min="5" max="5" width="8.33203125" style="108" customWidth="1"/>
    <col min="6" max="6" width="20.33203125" style="109" customWidth="1"/>
    <col min="7" max="7" width="15" style="66" bestFit="1" customWidth="1"/>
    <col min="8" max="8" width="20" style="44" customWidth="1"/>
    <col min="9" max="16384" width="10.88671875" style="44"/>
  </cols>
  <sheetData>
    <row r="1" spans="1:8" ht="25.8" x14ac:dyDescent="0.3">
      <c r="B1" s="38" t="s">
        <v>102</v>
      </c>
      <c r="E1" s="64"/>
      <c r="F1" s="65"/>
    </row>
    <row r="2" spans="1:8" s="113" customFormat="1" ht="24.45" customHeight="1" x14ac:dyDescent="0.25">
      <c r="A2" s="114"/>
      <c r="B2" s="115" t="s">
        <v>42</v>
      </c>
      <c r="C2" s="115" t="s">
        <v>35</v>
      </c>
      <c r="D2" s="115" t="s">
        <v>44</v>
      </c>
      <c r="E2" s="116" t="s">
        <v>37</v>
      </c>
      <c r="F2" s="117" t="s">
        <v>38</v>
      </c>
      <c r="G2" s="118" t="s">
        <v>40</v>
      </c>
      <c r="H2" s="112"/>
    </row>
    <row r="3" spans="1:8" s="50" customFormat="1" ht="0.75" customHeight="1" thickBot="1" x14ac:dyDescent="0.35">
      <c r="A3" s="68"/>
      <c r="B3" s="69" t="s">
        <v>34</v>
      </c>
      <c r="C3" s="70" t="s">
        <v>35</v>
      </c>
      <c r="D3" s="70" t="s">
        <v>36</v>
      </c>
      <c r="E3" s="71" t="s">
        <v>37</v>
      </c>
      <c r="F3" s="72" t="s">
        <v>38</v>
      </c>
      <c r="G3" s="73" t="s">
        <v>39</v>
      </c>
    </row>
    <row r="4" spans="1:8" ht="65.400000000000006" customHeight="1" thickBot="1" x14ac:dyDescent="0.35">
      <c r="A4" s="146" t="s">
        <v>103</v>
      </c>
      <c r="B4" s="145"/>
      <c r="C4" s="168" t="s">
        <v>216</v>
      </c>
      <c r="D4" s="75"/>
      <c r="E4" s="67"/>
      <c r="F4" s="76"/>
      <c r="G4" s="161">
        <f>SUM(F5:F11)</f>
        <v>0</v>
      </c>
    </row>
    <row r="5" spans="1:8" ht="76.8" customHeight="1" x14ac:dyDescent="0.3">
      <c r="A5" s="147" t="s">
        <v>46</v>
      </c>
      <c r="B5" s="139" t="s">
        <v>189</v>
      </c>
      <c r="C5" s="139" t="s">
        <v>104</v>
      </c>
      <c r="D5" s="77"/>
      <c r="E5" s="78">
        <v>1</v>
      </c>
      <c r="F5" s="174">
        <f t="shared" ref="F5:F35" si="0">D5*E5</f>
        <v>0</v>
      </c>
      <c r="G5" s="12"/>
    </row>
    <row r="6" spans="1:8" ht="138.6" customHeight="1" x14ac:dyDescent="0.3">
      <c r="A6" s="147" t="s">
        <v>48</v>
      </c>
      <c r="B6" s="137" t="s">
        <v>190</v>
      </c>
      <c r="C6" s="165" t="s">
        <v>105</v>
      </c>
      <c r="D6" s="81"/>
      <c r="E6" s="82">
        <v>1</v>
      </c>
      <c r="F6" s="174">
        <f t="shared" si="0"/>
        <v>0</v>
      </c>
      <c r="G6" s="79"/>
    </row>
    <row r="7" spans="1:8" ht="64.8" customHeight="1" x14ac:dyDescent="0.3">
      <c r="A7" s="147" t="s">
        <v>50</v>
      </c>
      <c r="B7" s="137" t="s">
        <v>106</v>
      </c>
      <c r="C7" s="137" t="s">
        <v>107</v>
      </c>
      <c r="D7" s="83"/>
      <c r="E7" s="82">
        <v>2</v>
      </c>
      <c r="F7" s="174">
        <f t="shared" si="0"/>
        <v>0</v>
      </c>
      <c r="G7" s="79"/>
    </row>
    <row r="8" spans="1:8" ht="67.2" customHeight="1" x14ac:dyDescent="0.3">
      <c r="A8" s="147" t="s">
        <v>52</v>
      </c>
      <c r="B8" s="137" t="s">
        <v>191</v>
      </c>
      <c r="C8" s="139" t="s">
        <v>108</v>
      </c>
      <c r="D8" s="81"/>
      <c r="E8" s="82">
        <v>1</v>
      </c>
      <c r="F8" s="174">
        <f t="shared" si="0"/>
        <v>0</v>
      </c>
      <c r="G8" s="79"/>
    </row>
    <row r="9" spans="1:8" ht="31.8" customHeight="1" x14ac:dyDescent="0.3">
      <c r="A9" s="147" t="s">
        <v>54</v>
      </c>
      <c r="B9" s="140" t="s">
        <v>192</v>
      </c>
      <c r="C9" s="140" t="s">
        <v>109</v>
      </c>
      <c r="D9" s="80"/>
      <c r="E9" s="84">
        <v>1</v>
      </c>
      <c r="F9" s="174">
        <f t="shared" si="0"/>
        <v>0</v>
      </c>
      <c r="G9" s="79"/>
    </row>
    <row r="10" spans="1:8" ht="19.8" customHeight="1" x14ac:dyDescent="0.3">
      <c r="A10" s="147" t="s">
        <v>57</v>
      </c>
      <c r="B10" s="140" t="s">
        <v>193</v>
      </c>
      <c r="C10" s="140" t="s">
        <v>110</v>
      </c>
      <c r="D10" s="80"/>
      <c r="E10" s="84">
        <v>5</v>
      </c>
      <c r="F10" s="174">
        <f t="shared" si="0"/>
        <v>0</v>
      </c>
      <c r="G10" s="79"/>
    </row>
    <row r="11" spans="1:8" ht="24.6" customHeight="1" thickBot="1" x14ac:dyDescent="0.35">
      <c r="A11" s="147" t="s">
        <v>60</v>
      </c>
      <c r="B11" s="140" t="s">
        <v>194</v>
      </c>
      <c r="C11" s="140" t="s">
        <v>111</v>
      </c>
      <c r="D11" s="80"/>
      <c r="E11" s="84">
        <v>1</v>
      </c>
      <c r="F11" s="174">
        <f t="shared" si="0"/>
        <v>0</v>
      </c>
      <c r="G11" s="79"/>
    </row>
    <row r="12" spans="1:8" ht="64.2" customHeight="1" thickBot="1" x14ac:dyDescent="0.35">
      <c r="A12" s="85" t="s">
        <v>112</v>
      </c>
      <c r="B12" s="54"/>
      <c r="C12" s="169" t="s">
        <v>113</v>
      </c>
      <c r="D12" s="86"/>
      <c r="E12" s="87"/>
      <c r="F12" s="88"/>
      <c r="G12" s="161">
        <f>SUM(F13:F24)</f>
        <v>0</v>
      </c>
      <c r="H12" s="89"/>
    </row>
    <row r="13" spans="1:8" ht="41.4" customHeight="1" x14ac:dyDescent="0.3">
      <c r="A13" s="134" t="s">
        <v>62</v>
      </c>
      <c r="B13" s="139" t="s">
        <v>114</v>
      </c>
      <c r="C13" s="139" t="s">
        <v>115</v>
      </c>
      <c r="D13" s="90"/>
      <c r="E13" s="78">
        <v>1</v>
      </c>
      <c r="F13" s="174">
        <f t="shared" si="0"/>
        <v>0</v>
      </c>
      <c r="G13" s="91"/>
    </row>
    <row r="14" spans="1:8" ht="41.4" customHeight="1" x14ac:dyDescent="0.3">
      <c r="A14" s="134" t="s">
        <v>64</v>
      </c>
      <c r="B14" s="138" t="s">
        <v>198</v>
      </c>
      <c r="C14" s="170" t="s">
        <v>116</v>
      </c>
      <c r="D14" s="80"/>
      <c r="E14" s="84">
        <v>1</v>
      </c>
      <c r="F14" s="174">
        <f t="shared" si="0"/>
        <v>0</v>
      </c>
      <c r="G14" s="79"/>
    </row>
    <row r="15" spans="1:8" ht="38.4" customHeight="1" x14ac:dyDescent="0.3">
      <c r="A15" s="134" t="s">
        <v>66</v>
      </c>
      <c r="B15" s="140" t="s">
        <v>199</v>
      </c>
      <c r="C15" s="140" t="s">
        <v>117</v>
      </c>
      <c r="D15" s="80"/>
      <c r="E15" s="84">
        <v>1</v>
      </c>
      <c r="F15" s="174">
        <f t="shared" si="0"/>
        <v>0</v>
      </c>
      <c r="G15" s="79"/>
    </row>
    <row r="16" spans="1:8" ht="60.6" customHeight="1" x14ac:dyDescent="0.3">
      <c r="A16" s="134" t="s">
        <v>68</v>
      </c>
      <c r="B16" s="150" t="s">
        <v>118</v>
      </c>
      <c r="C16" s="150" t="s">
        <v>119</v>
      </c>
      <c r="D16" s="80"/>
      <c r="E16" s="93">
        <v>3</v>
      </c>
      <c r="F16" s="174">
        <f t="shared" si="0"/>
        <v>0</v>
      </c>
      <c r="G16" s="94"/>
    </row>
    <row r="17" spans="1:7" ht="68.25" customHeight="1" x14ac:dyDescent="0.3">
      <c r="A17" s="134" t="s">
        <v>70</v>
      </c>
      <c r="B17" s="138" t="s">
        <v>120</v>
      </c>
      <c r="C17" s="138" t="s">
        <v>121</v>
      </c>
      <c r="D17" s="95"/>
      <c r="E17" s="84">
        <v>1</v>
      </c>
      <c r="F17" s="174">
        <f t="shared" si="0"/>
        <v>0</v>
      </c>
      <c r="G17" s="79"/>
    </row>
    <row r="18" spans="1:7" ht="33" customHeight="1" x14ac:dyDescent="0.3">
      <c r="A18" s="134" t="s">
        <v>72</v>
      </c>
      <c r="B18" s="138" t="s">
        <v>200</v>
      </c>
      <c r="C18" s="138" t="s">
        <v>122</v>
      </c>
      <c r="D18" s="95"/>
      <c r="E18" s="84">
        <v>4</v>
      </c>
      <c r="F18" s="174">
        <f t="shared" si="0"/>
        <v>0</v>
      </c>
      <c r="G18" s="79"/>
    </row>
    <row r="19" spans="1:7" ht="49.5" customHeight="1" x14ac:dyDescent="0.3">
      <c r="A19" s="134" t="s">
        <v>75</v>
      </c>
      <c r="B19" s="138" t="s">
        <v>123</v>
      </c>
      <c r="C19" s="138" t="s">
        <v>124</v>
      </c>
      <c r="D19" s="95"/>
      <c r="E19" s="84">
        <v>2</v>
      </c>
      <c r="F19" s="174">
        <f t="shared" si="0"/>
        <v>0</v>
      </c>
      <c r="G19" s="79"/>
    </row>
    <row r="20" spans="1:7" s="98" customFormat="1" ht="43.2" x14ac:dyDescent="0.3">
      <c r="A20" s="134" t="s">
        <v>78</v>
      </c>
      <c r="B20" s="140" t="s">
        <v>125</v>
      </c>
      <c r="C20" s="140" t="s">
        <v>126</v>
      </c>
      <c r="D20" s="96"/>
      <c r="E20" s="97">
        <v>3</v>
      </c>
      <c r="F20" s="174">
        <f t="shared" si="0"/>
        <v>0</v>
      </c>
      <c r="G20" s="79"/>
    </row>
    <row r="21" spans="1:7" s="98" customFormat="1" ht="43.2" x14ac:dyDescent="0.3">
      <c r="A21" s="134" t="s">
        <v>81</v>
      </c>
      <c r="B21" s="140" t="s">
        <v>127</v>
      </c>
      <c r="C21" s="140" t="s">
        <v>128</v>
      </c>
      <c r="D21" s="96"/>
      <c r="E21" s="97">
        <v>14</v>
      </c>
      <c r="F21" s="174">
        <f t="shared" si="0"/>
        <v>0</v>
      </c>
      <c r="G21" s="79"/>
    </row>
    <row r="22" spans="1:7" s="98" customFormat="1" ht="57.6" x14ac:dyDescent="0.3">
      <c r="A22" s="134" t="s">
        <v>83</v>
      </c>
      <c r="B22" s="140" t="s">
        <v>129</v>
      </c>
      <c r="C22" s="171" t="s">
        <v>130</v>
      </c>
      <c r="D22" s="96"/>
      <c r="E22" s="97">
        <v>2</v>
      </c>
      <c r="F22" s="174">
        <f t="shared" si="0"/>
        <v>0</v>
      </c>
      <c r="G22" s="79"/>
    </row>
    <row r="23" spans="1:7" s="98" customFormat="1" ht="57.6" x14ac:dyDescent="0.3">
      <c r="A23" s="134" t="s">
        <v>86</v>
      </c>
      <c r="B23" s="140" t="s">
        <v>131</v>
      </c>
      <c r="C23" s="140" t="s">
        <v>132</v>
      </c>
      <c r="D23" s="96"/>
      <c r="E23" s="97">
        <v>1</v>
      </c>
      <c r="F23" s="174">
        <f t="shared" si="0"/>
        <v>0</v>
      </c>
      <c r="G23" s="79"/>
    </row>
    <row r="24" spans="1:7" s="98" customFormat="1" ht="29.4" thickBot="1" x14ac:dyDescent="0.35">
      <c r="A24" s="134" t="s">
        <v>89</v>
      </c>
      <c r="B24" s="151" t="s">
        <v>133</v>
      </c>
      <c r="C24" s="151" t="s">
        <v>134</v>
      </c>
      <c r="D24" s="99"/>
      <c r="E24" s="100">
        <v>1</v>
      </c>
      <c r="F24" s="174">
        <f t="shared" si="0"/>
        <v>0</v>
      </c>
      <c r="G24" s="101"/>
    </row>
    <row r="25" spans="1:7" s="98" customFormat="1" ht="15" thickBot="1" x14ac:dyDescent="0.35">
      <c r="A25" s="162" t="s">
        <v>135</v>
      </c>
      <c r="B25" s="54"/>
      <c r="C25" s="172" t="s">
        <v>206</v>
      </c>
      <c r="D25" s="102"/>
      <c r="E25" s="103"/>
      <c r="F25" s="88"/>
      <c r="G25" s="161">
        <f>SUM(F26:F28)</f>
        <v>0</v>
      </c>
    </row>
    <row r="26" spans="1:7" s="98" customFormat="1" ht="56.4" customHeight="1" x14ac:dyDescent="0.3">
      <c r="A26" s="164" t="s">
        <v>92</v>
      </c>
      <c r="B26" s="139" t="s">
        <v>136</v>
      </c>
      <c r="C26" s="166" t="s">
        <v>137</v>
      </c>
      <c r="D26" s="99"/>
      <c r="E26" s="100">
        <v>1</v>
      </c>
      <c r="F26" s="174">
        <f t="shared" si="0"/>
        <v>0</v>
      </c>
      <c r="G26" s="101"/>
    </row>
    <row r="27" spans="1:7" s="98" customFormat="1" ht="36.6" customHeight="1" x14ac:dyDescent="0.3">
      <c r="A27" s="164" t="s">
        <v>195</v>
      </c>
      <c r="B27" s="140" t="s">
        <v>138</v>
      </c>
      <c r="C27" s="140" t="s">
        <v>139</v>
      </c>
      <c r="D27" s="99"/>
      <c r="E27" s="100">
        <v>1</v>
      </c>
      <c r="F27" s="174">
        <f t="shared" si="0"/>
        <v>0</v>
      </c>
      <c r="G27" s="101"/>
    </row>
    <row r="28" spans="1:7" s="98" customFormat="1" ht="36" customHeight="1" thickBot="1" x14ac:dyDescent="0.35">
      <c r="A28" s="164" t="s">
        <v>98</v>
      </c>
      <c r="B28" s="150" t="s">
        <v>140</v>
      </c>
      <c r="C28" s="173" t="s">
        <v>141</v>
      </c>
      <c r="D28" s="99"/>
      <c r="E28" s="100">
        <v>1</v>
      </c>
      <c r="F28" s="174">
        <f t="shared" si="0"/>
        <v>0</v>
      </c>
      <c r="G28" s="101"/>
    </row>
    <row r="29" spans="1:7" s="98" customFormat="1" ht="58.2" thickBot="1" x14ac:dyDescent="0.35">
      <c r="A29" s="163" t="s">
        <v>142</v>
      </c>
      <c r="B29" s="54"/>
      <c r="C29" s="54" t="s">
        <v>143</v>
      </c>
      <c r="D29" s="102"/>
      <c r="E29" s="103"/>
      <c r="F29" s="88"/>
      <c r="G29" s="161">
        <f>SUM(F30:F35)</f>
        <v>0</v>
      </c>
    </row>
    <row r="30" spans="1:7" s="98" customFormat="1" ht="74.400000000000006" customHeight="1" x14ac:dyDescent="0.3">
      <c r="A30" s="135" t="s">
        <v>150</v>
      </c>
      <c r="B30" s="152" t="s">
        <v>144</v>
      </c>
      <c r="C30" s="152" t="s">
        <v>145</v>
      </c>
      <c r="D30" s="104"/>
      <c r="E30" s="105">
        <v>1</v>
      </c>
      <c r="F30" s="174">
        <f t="shared" si="0"/>
        <v>0</v>
      </c>
      <c r="G30" s="101"/>
    </row>
    <row r="31" spans="1:7" s="98" customFormat="1" ht="33.6" customHeight="1" x14ac:dyDescent="0.3">
      <c r="A31" s="136" t="s">
        <v>153</v>
      </c>
      <c r="B31" s="138" t="s">
        <v>146</v>
      </c>
      <c r="C31" s="138" t="s">
        <v>147</v>
      </c>
      <c r="D31" s="92"/>
      <c r="E31" s="106">
        <v>1</v>
      </c>
      <c r="F31" s="174">
        <f t="shared" si="0"/>
        <v>0</v>
      </c>
      <c r="G31" s="79"/>
    </row>
    <row r="32" spans="1:7" s="98" customFormat="1" ht="28.8" x14ac:dyDescent="0.3">
      <c r="A32" s="135" t="s">
        <v>156</v>
      </c>
      <c r="B32" s="138" t="s">
        <v>148</v>
      </c>
      <c r="C32" s="140" t="s">
        <v>149</v>
      </c>
      <c r="D32" s="92"/>
      <c r="E32" s="106">
        <v>1</v>
      </c>
      <c r="F32" s="174">
        <f t="shared" si="0"/>
        <v>0</v>
      </c>
      <c r="G32" s="79"/>
    </row>
    <row r="33" spans="1:8" s="98" customFormat="1" ht="31.5" customHeight="1" x14ac:dyDescent="0.3">
      <c r="A33" s="136" t="s">
        <v>159</v>
      </c>
      <c r="B33" s="138" t="s">
        <v>151</v>
      </c>
      <c r="C33" s="138" t="s">
        <v>152</v>
      </c>
      <c r="D33" s="92"/>
      <c r="E33" s="106">
        <v>1</v>
      </c>
      <c r="F33" s="174">
        <f t="shared" si="0"/>
        <v>0</v>
      </c>
      <c r="G33" s="79"/>
    </row>
    <row r="34" spans="1:8" s="98" customFormat="1" ht="74.400000000000006" customHeight="1" x14ac:dyDescent="0.3">
      <c r="A34" s="135" t="s">
        <v>196</v>
      </c>
      <c r="B34" s="140" t="s">
        <v>154</v>
      </c>
      <c r="C34" s="140" t="s">
        <v>155</v>
      </c>
      <c r="D34" s="96"/>
      <c r="E34" s="97">
        <v>8</v>
      </c>
      <c r="F34" s="174">
        <f t="shared" si="0"/>
        <v>0</v>
      </c>
      <c r="G34" s="79"/>
    </row>
    <row r="35" spans="1:8" s="98" customFormat="1" ht="43.8" thickBot="1" x14ac:dyDescent="0.35">
      <c r="A35" s="136" t="s">
        <v>197</v>
      </c>
      <c r="B35" s="140" t="s">
        <v>157</v>
      </c>
      <c r="C35" s="140" t="s">
        <v>158</v>
      </c>
      <c r="D35" s="96"/>
      <c r="E35" s="97">
        <v>4</v>
      </c>
      <c r="F35" s="174">
        <f t="shared" si="0"/>
        <v>0</v>
      </c>
      <c r="G35" s="79"/>
    </row>
    <row r="36" spans="1:8" ht="15" thickBot="1" x14ac:dyDescent="0.35">
      <c r="A36" s="74" t="s">
        <v>160</v>
      </c>
      <c r="B36" s="54"/>
      <c r="C36" s="54"/>
      <c r="D36" s="86"/>
      <c r="E36" s="87"/>
      <c r="F36" s="103"/>
      <c r="G36" s="161">
        <f>SUM(F37:F44)</f>
        <v>0</v>
      </c>
    </row>
    <row r="37" spans="1:8" ht="60.45" customHeight="1" x14ac:dyDescent="0.3">
      <c r="A37" s="107" t="s">
        <v>161</v>
      </c>
      <c r="B37" s="139" t="s">
        <v>162</v>
      </c>
      <c r="C37" s="139" t="s">
        <v>163</v>
      </c>
      <c r="D37" s="77"/>
      <c r="E37" s="78">
        <v>1</v>
      </c>
      <c r="F37" s="174">
        <f t="shared" ref="F37:F44" si="1">D37*E37</f>
        <v>0</v>
      </c>
      <c r="G37" s="91"/>
    </row>
    <row r="38" spans="1:8" ht="33.75" customHeight="1" x14ac:dyDescent="0.3">
      <c r="A38" s="107" t="s">
        <v>164</v>
      </c>
      <c r="B38" s="139" t="s">
        <v>165</v>
      </c>
      <c r="C38" s="139"/>
      <c r="D38" s="77"/>
      <c r="E38" s="78">
        <v>1</v>
      </c>
      <c r="F38" s="174">
        <f t="shared" si="1"/>
        <v>0</v>
      </c>
      <c r="G38" s="79"/>
    </row>
    <row r="39" spans="1:8" x14ac:dyDescent="0.3">
      <c r="A39" s="107" t="s">
        <v>166</v>
      </c>
      <c r="B39" s="139" t="s">
        <v>167</v>
      </c>
      <c r="C39" s="139" t="s">
        <v>168</v>
      </c>
      <c r="D39" s="77"/>
      <c r="E39" s="78">
        <v>1</v>
      </c>
      <c r="F39" s="174">
        <f t="shared" si="1"/>
        <v>0</v>
      </c>
      <c r="G39" s="79"/>
    </row>
    <row r="40" spans="1:8" x14ac:dyDescent="0.3">
      <c r="A40" s="107" t="s">
        <v>169</v>
      </c>
      <c r="B40" s="139" t="s">
        <v>90</v>
      </c>
      <c r="C40" s="139" t="s">
        <v>91</v>
      </c>
      <c r="D40" s="77"/>
      <c r="E40" s="78">
        <v>1</v>
      </c>
      <c r="F40" s="174">
        <f t="shared" si="1"/>
        <v>0</v>
      </c>
      <c r="G40" s="79"/>
    </row>
    <row r="41" spans="1:8" x14ac:dyDescent="0.3">
      <c r="A41" s="107" t="s">
        <v>170</v>
      </c>
      <c r="B41" s="139" t="s">
        <v>93</v>
      </c>
      <c r="C41" s="139" t="s">
        <v>94</v>
      </c>
      <c r="D41" s="77"/>
      <c r="E41" s="78">
        <v>1</v>
      </c>
      <c r="F41" s="174">
        <f t="shared" si="1"/>
        <v>0</v>
      </c>
      <c r="G41" s="79"/>
    </row>
    <row r="42" spans="1:8" x14ac:dyDescent="0.3">
      <c r="A42" s="107" t="s">
        <v>171</v>
      </c>
      <c r="B42" s="139" t="s">
        <v>172</v>
      </c>
      <c r="C42" s="139" t="s">
        <v>201</v>
      </c>
      <c r="D42" s="77"/>
      <c r="E42" s="78">
        <v>1</v>
      </c>
      <c r="F42" s="174">
        <f t="shared" si="1"/>
        <v>0</v>
      </c>
      <c r="G42" s="79"/>
    </row>
    <row r="43" spans="1:8" x14ac:dyDescent="0.3">
      <c r="A43" s="107" t="s">
        <v>173</v>
      </c>
      <c r="B43" s="139" t="s">
        <v>174</v>
      </c>
      <c r="C43" s="139" t="s">
        <v>202</v>
      </c>
      <c r="D43" s="77"/>
      <c r="E43" s="78">
        <v>1</v>
      </c>
      <c r="F43" s="174">
        <f t="shared" si="1"/>
        <v>0</v>
      </c>
      <c r="G43" s="79"/>
    </row>
    <row r="44" spans="1:8" x14ac:dyDescent="0.3">
      <c r="A44" s="107" t="s">
        <v>175</v>
      </c>
      <c r="B44" s="140" t="s">
        <v>176</v>
      </c>
      <c r="C44" s="140" t="s">
        <v>177</v>
      </c>
      <c r="D44" s="80"/>
      <c r="E44" s="84">
        <v>1</v>
      </c>
      <c r="F44" s="174">
        <f t="shared" si="1"/>
        <v>0</v>
      </c>
      <c r="G44" s="79"/>
    </row>
    <row r="45" spans="1:8" ht="15" thickBot="1" x14ac:dyDescent="0.35">
      <c r="A45" s="119"/>
      <c r="C45" s="59"/>
      <c r="F45" s="89"/>
      <c r="G45" s="89"/>
      <c r="H45" s="155"/>
    </row>
    <row r="46" spans="1:8" s="49" customFormat="1" ht="15" thickBot="1" x14ac:dyDescent="0.35">
      <c r="A46" s="39"/>
      <c r="B46" s="120" t="s">
        <v>101</v>
      </c>
      <c r="C46" s="131" t="s">
        <v>178</v>
      </c>
      <c r="D46" s="121"/>
      <c r="E46" s="122"/>
      <c r="F46" s="123"/>
      <c r="G46" s="161">
        <f>SUM(G5:G45)</f>
        <v>0</v>
      </c>
      <c r="H46" s="154"/>
    </row>
    <row r="48" spans="1:8" x14ac:dyDescent="0.3">
      <c r="G48" s="110"/>
    </row>
    <row r="49" spans="6:7" x14ac:dyDescent="0.3">
      <c r="G49" s="110"/>
    </row>
    <row r="51" spans="6:7" x14ac:dyDescent="0.3">
      <c r="F51" s="111"/>
    </row>
    <row r="52" spans="6:7" x14ac:dyDescent="0.3">
      <c r="F52" s="111"/>
    </row>
    <row r="53" spans="6:7" x14ac:dyDescent="0.3">
      <c r="F53" s="111"/>
    </row>
    <row r="54" spans="6:7" x14ac:dyDescent="0.3">
      <c r="F54" s="111"/>
    </row>
    <row r="55" spans="6:7" x14ac:dyDescent="0.3">
      <c r="F55" s="111"/>
    </row>
    <row r="56" spans="6:7" x14ac:dyDescent="0.3">
      <c r="F56" s="111"/>
    </row>
  </sheetData>
  <sheetProtection algorithmName="SHA-512" hashValue="KWXJjdjcOKGOy1OkNgMnMNATFyrkd+5D9Jz6k2YWesWDVFg6PClcHz5X1DAVztKMW5kQ21TFcMjHXImySPmgbA==" saltValue="yxetDfpRhegHYbmfmBLFJw==" spinCount="100000" sheet="1" objects="1" scenarios="1"/>
  <phoneticPr fontId="26" type="noConversion"/>
  <pageMargins left="0.70866141732283472" right="0.70866141732283472" top="0.74803149606299213" bottom="0.74803149606299213" header="0.31496062992125984" footer="0.31496062992125984"/>
  <pageSetup paperSize="8" scale="78" fitToHeight="0" orientation="landscape" r:id="rId1"/>
  <headerFooter>
    <oddHeader>&amp;LGamlekinoen Voss&amp;CProduktskjema&amp;R&amp;G</oddHeader>
    <oddFooter>&amp;L&amp;D
&amp;1#&amp;Cside &amp;P av &amp;N&amp;RARBO</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3</vt:i4>
      </vt:variant>
    </vt:vector>
  </HeadingPairs>
  <TitlesOfParts>
    <vt:vector size="6" baseType="lpstr">
      <vt:lpstr>1 Priser</vt:lpstr>
      <vt:lpstr>2 AAS</vt:lpstr>
      <vt:lpstr>3 Scenemek. og tekstiler</vt:lpstr>
      <vt:lpstr>'1 Priser'!Utskriftsområde</vt:lpstr>
      <vt:lpstr>'2 AAS'!Utskriftstitler</vt:lpstr>
      <vt:lpstr>'3 Scenemek. og tekstiler'!Utskriftstitler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dc:creator>
  <cp:lastModifiedBy>Mona Eide-Fredriksen</cp:lastModifiedBy>
  <cp:lastPrinted>2026-05-22T05:03:31Z</cp:lastPrinted>
  <dcterms:created xsi:type="dcterms:W3CDTF">2016-05-21T07:38:22Z</dcterms:created>
  <dcterms:modified xsi:type="dcterms:W3CDTF">2026-05-22T06:29:48Z</dcterms:modified>
</cp:coreProperties>
</file>